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SCT\Desktop\Cruces a nivel Guadalajara\Pre-convocatoria cruces a nivel\5.-Forma E7- Catalogo\"/>
    </mc:Choice>
  </mc:AlternateContent>
  <bookViews>
    <workbookView xWindow="0" yWindow="0" windowWidth="24000" windowHeight="9732"/>
  </bookViews>
  <sheets>
    <sheet name="Resumen" sheetId="50" r:id="rId1"/>
    <sheet name="212 " sheetId="4" r:id="rId2"/>
    <sheet name="213" sheetId="12" r:id="rId3"/>
    <sheet name="214" sheetId="15" r:id="rId4"/>
    <sheet name="215" sheetId="16" r:id="rId5"/>
    <sheet name="216" sheetId="17" r:id="rId6"/>
    <sheet name="217" sheetId="18" r:id="rId7"/>
    <sheet name="218" sheetId="19" r:id="rId8"/>
    <sheet name="220" sheetId="20" r:id="rId9"/>
    <sheet name="221" sheetId="21" r:id="rId10"/>
    <sheet name="222" sheetId="22" r:id="rId11"/>
    <sheet name="223" sheetId="23" r:id="rId12"/>
    <sheet name="224" sheetId="24" r:id="rId13"/>
    <sheet name="225" sheetId="25" r:id="rId14"/>
    <sheet name="226" sheetId="26" r:id="rId15"/>
    <sheet name="227" sheetId="27" r:id="rId16"/>
    <sheet name="228" sheetId="28" r:id="rId17"/>
    <sheet name="229" sheetId="29" r:id="rId18"/>
    <sheet name="230" sheetId="30" r:id="rId19"/>
    <sheet name="231" sheetId="31" r:id="rId20"/>
    <sheet name="232" sheetId="32" r:id="rId21"/>
    <sheet name="233" sheetId="33" r:id="rId22"/>
    <sheet name="234" sheetId="34" r:id="rId23"/>
    <sheet name="235" sheetId="35" r:id="rId24"/>
    <sheet name="236" sheetId="36" r:id="rId25"/>
    <sheet name="237" sheetId="37" r:id="rId26"/>
    <sheet name="238" sheetId="38" r:id="rId27"/>
    <sheet name="239" sheetId="39" r:id="rId28"/>
    <sheet name="240" sheetId="40" r:id="rId29"/>
    <sheet name="241" sheetId="41" r:id="rId30"/>
    <sheet name="242" sheetId="42" r:id="rId31"/>
    <sheet name="243" sheetId="43" r:id="rId32"/>
    <sheet name="244" sheetId="44" r:id="rId33"/>
    <sheet name="245" sheetId="45" r:id="rId34"/>
    <sheet name="246" sheetId="46" r:id="rId35"/>
    <sheet name="247" sheetId="47" r:id="rId36"/>
    <sheet name="248" sheetId="48" r:id="rId37"/>
    <sheet name="249" sheetId="49" r:id="rId38"/>
    <sheet name="Hoja1" sheetId="14" r:id="rId39"/>
  </sheets>
  <externalReferences>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s>
  <definedNames>
    <definedName name="_xlnm.Print_Area" localSheetId="12">'224'!$A$1:$H$31</definedName>
    <definedName name="_xlnm.Print_Area" localSheetId="19">'231'!$A$1:$H$31</definedName>
    <definedName name="_xlnm.Print_Titles" localSheetId="1">'212 '!$3:$9</definedName>
    <definedName name="_xlnm.Print_Titles" localSheetId="2">'213'!$9:$9</definedName>
    <definedName name="_xlnm.Print_Titles" localSheetId="3">'214'!$3:$9</definedName>
    <definedName name="_xlnm.Print_Titles" localSheetId="4">'215'!$7:$13</definedName>
    <definedName name="_xlnm.Print_Titles" localSheetId="5">'216'!$1:$11</definedName>
    <definedName name="_xlnm.Print_Titles" localSheetId="6">'217'!$1:$11</definedName>
    <definedName name="_xlnm.Print_Titles" localSheetId="7">'218'!$1:$11</definedName>
    <definedName name="_xlnm.Print_Titles" localSheetId="8">'220'!$1:$9</definedName>
    <definedName name="_xlnm.Print_Titles" localSheetId="9">'221'!$1:$11</definedName>
    <definedName name="_xlnm.Print_Titles" localSheetId="10">'222'!$1:$11</definedName>
    <definedName name="_xlnm.Print_Titles" localSheetId="11">'223'!$1:$11</definedName>
    <definedName name="_xlnm.Print_Titles" localSheetId="12">'224'!$1:$11</definedName>
    <definedName name="_xlnm.Print_Titles" localSheetId="13">'225'!$1:$11</definedName>
    <definedName name="_xlnm.Print_Titles" localSheetId="14">'226'!$1:$11</definedName>
    <definedName name="_xlnm.Print_Titles" localSheetId="15">'227'!$1:$11</definedName>
    <definedName name="_xlnm.Print_Titles" localSheetId="16">'228'!$1:$11</definedName>
    <definedName name="_xlnm.Print_Titles" localSheetId="17">'229'!$1:$11</definedName>
    <definedName name="_xlnm.Print_Titles" localSheetId="18">'230'!$1:$11</definedName>
    <definedName name="_xlnm.Print_Titles" localSheetId="19">'231'!$1:$11</definedName>
    <definedName name="_xlnm.Print_Titles" localSheetId="20">'232'!$1:$11</definedName>
    <definedName name="_xlnm.Print_Titles" localSheetId="21">'233'!$1:$11</definedName>
    <definedName name="_xlnm.Print_Titles" localSheetId="22">'234'!$1:$11</definedName>
    <definedName name="_xlnm.Print_Titles" localSheetId="23">'235'!$1:$11</definedName>
    <definedName name="_xlnm.Print_Titles" localSheetId="24">'236'!$1:$11</definedName>
    <definedName name="_xlnm.Print_Titles" localSheetId="25">'237'!$1:$11</definedName>
    <definedName name="_xlnm.Print_Titles" localSheetId="26">'238'!$1:$11</definedName>
    <definedName name="_xlnm.Print_Titles" localSheetId="27">'239'!$1:$11</definedName>
    <definedName name="_xlnm.Print_Titles" localSheetId="28">'240'!$1:$11</definedName>
    <definedName name="_xlnm.Print_Titles" localSheetId="29">'241'!$1:$11</definedName>
    <definedName name="_xlnm.Print_Titles" localSheetId="30">'242'!$1:$11</definedName>
    <definedName name="_xlnm.Print_Titles" localSheetId="31">'243'!$1:$11</definedName>
    <definedName name="_xlnm.Print_Titles" localSheetId="32">'244'!$1:$11</definedName>
    <definedName name="_xlnm.Print_Titles" localSheetId="33">'245'!$1:$11</definedName>
    <definedName name="_xlnm.Print_Titles" localSheetId="34">'246'!$1:$11</definedName>
    <definedName name="_xlnm.Print_Titles" localSheetId="35">'247'!$1:$11</definedName>
    <definedName name="_xlnm.Print_Titles" localSheetId="36">'248'!$1:$11</definedName>
    <definedName name="_xlnm.Print_Titles" localSheetId="37">'249'!$1:$11</definedName>
  </definedNames>
  <calcPr calcId="152511"/>
</workbook>
</file>

<file path=xl/calcChain.xml><?xml version="1.0" encoding="utf-8"?>
<calcChain xmlns="http://schemas.openxmlformats.org/spreadsheetml/2006/main">
  <c r="H6" i="34" l="1"/>
  <c r="H6" i="26"/>
  <c r="G11" i="12" l="1"/>
  <c r="G13" i="12"/>
  <c r="G15" i="12"/>
  <c r="G16" i="12"/>
  <c r="G17" i="12"/>
  <c r="G18" i="12"/>
  <c r="G20" i="12"/>
  <c r="G27" i="12"/>
  <c r="H6" i="49" l="1"/>
  <c r="F7" i="49"/>
  <c r="D8" i="49"/>
  <c r="H7" i="49" s="1"/>
  <c r="F8" i="49"/>
  <c r="D9" i="49"/>
  <c r="G13" i="49"/>
  <c r="G17" i="49"/>
  <c r="G18" i="49"/>
  <c r="G19" i="49"/>
  <c r="G20" i="49"/>
  <c r="G22" i="49"/>
  <c r="G26" i="49"/>
  <c r="G33" i="49"/>
  <c r="G34" i="49"/>
  <c r="G38" i="49"/>
  <c r="G39" i="49"/>
  <c r="G41" i="49"/>
  <c r="H6" i="48" l="1"/>
  <c r="F7" i="48"/>
  <c r="D8" i="48"/>
  <c r="H7" i="48" s="1"/>
  <c r="F8" i="48"/>
  <c r="D9" i="48"/>
  <c r="G17" i="48"/>
  <c r="G18" i="48"/>
  <c r="G19" i="48"/>
  <c r="G20" i="48"/>
  <c r="G22" i="48"/>
  <c r="G26" i="48"/>
  <c r="G33" i="48"/>
  <c r="G35" i="48"/>
  <c r="G36" i="48"/>
  <c r="G40" i="48"/>
  <c r="G41" i="48"/>
  <c r="G43" i="48"/>
  <c r="D8" i="47" l="1"/>
  <c r="H7" i="47" s="1"/>
  <c r="G14" i="47"/>
  <c r="G17" i="47"/>
  <c r="G18" i="47"/>
  <c r="G19" i="47"/>
  <c r="G20" i="47"/>
  <c r="G22" i="47"/>
  <c r="G26" i="47"/>
  <c r="G28" i="47"/>
  <c r="G35" i="47"/>
  <c r="G36" i="47"/>
  <c r="G40" i="47"/>
  <c r="G41" i="47"/>
  <c r="G43" i="47"/>
  <c r="F7" i="47" l="1"/>
  <c r="F8" i="47"/>
  <c r="D9" i="47"/>
  <c r="H6" i="47"/>
  <c r="H6" i="46"/>
  <c r="F7" i="46"/>
  <c r="H7" i="46"/>
  <c r="D8" i="46"/>
  <c r="F8" i="46"/>
  <c r="D9" i="46"/>
  <c r="G17" i="46"/>
  <c r="G18" i="46"/>
  <c r="G19" i="46"/>
  <c r="G20" i="46"/>
  <c r="G22" i="46"/>
  <c r="G26" i="46"/>
  <c r="G33" i="46"/>
  <c r="G34" i="46"/>
  <c r="G38" i="46"/>
  <c r="G39" i="46"/>
  <c r="G41" i="46"/>
  <c r="H6" i="45" l="1"/>
  <c r="F7" i="45"/>
  <c r="H7" i="45"/>
  <c r="D8" i="45"/>
  <c r="F8" i="45"/>
  <c r="D9" i="45"/>
  <c r="G13" i="45"/>
  <c r="G14" i="45"/>
  <c r="G15" i="45"/>
  <c r="G16" i="45"/>
  <c r="G17" i="45"/>
  <c r="G18" i="45"/>
  <c r="G19" i="45"/>
  <c r="G20" i="45"/>
  <c r="G22" i="45"/>
  <c r="G26" i="45"/>
  <c r="G31" i="45"/>
  <c r="G33" i="45"/>
  <c r="G34" i="45"/>
  <c r="G38" i="45"/>
  <c r="G39" i="45"/>
  <c r="G41" i="45"/>
  <c r="F7" i="44" l="1"/>
  <c r="H7" i="44"/>
  <c r="D8" i="44"/>
  <c r="H6" i="44" s="1"/>
  <c r="D9" i="44"/>
  <c r="G13" i="44"/>
  <c r="G14" i="44"/>
  <c r="G15" i="44"/>
  <c r="G16" i="44"/>
  <c r="G17" i="44"/>
  <c r="G18" i="44"/>
  <c r="G19" i="44"/>
  <c r="G20" i="44"/>
  <c r="G22" i="44"/>
  <c r="G33" i="44"/>
  <c r="G34" i="44"/>
  <c r="G38" i="44"/>
  <c r="G39" i="44"/>
  <c r="G41" i="44"/>
  <c r="F8" i="44" l="1"/>
  <c r="H6" i="43"/>
  <c r="F7" i="43"/>
  <c r="H7" i="43"/>
  <c r="D8" i="43"/>
  <c r="F8" i="43"/>
  <c r="D9" i="43"/>
  <c r="G13" i="43"/>
  <c r="G14" i="43"/>
  <c r="G15" i="43"/>
  <c r="G17" i="43"/>
  <c r="G18" i="43"/>
  <c r="G19" i="43"/>
  <c r="G20" i="43"/>
  <c r="G22" i="43"/>
  <c r="G26" i="43"/>
  <c r="G31" i="43"/>
  <c r="G33" i="43"/>
  <c r="G34" i="43"/>
  <c r="G38" i="43"/>
  <c r="G39" i="43"/>
  <c r="G41" i="43"/>
  <c r="D8" i="42" l="1"/>
  <c r="H6" i="42" s="1"/>
  <c r="G13" i="42"/>
  <c r="G14" i="42"/>
  <c r="G15" i="42"/>
  <c r="G17" i="42"/>
  <c r="G18" i="42"/>
  <c r="G19" i="42"/>
  <c r="G20" i="42"/>
  <c r="G22" i="42"/>
  <c r="G26" i="42"/>
  <c r="G31" i="42"/>
  <c r="G33" i="42"/>
  <c r="G34" i="42"/>
  <c r="G38" i="42"/>
  <c r="G39" i="42"/>
  <c r="G41" i="42"/>
  <c r="H7" i="42" l="1"/>
  <c r="D9" i="42"/>
  <c r="F7" i="42"/>
  <c r="F8" i="42"/>
  <c r="H6" i="41"/>
  <c r="F7" i="41"/>
  <c r="H7" i="41"/>
  <c r="D8" i="41"/>
  <c r="F8" i="41"/>
  <c r="D9" i="41"/>
  <c r="G13" i="41"/>
  <c r="G14" i="41"/>
  <c r="G15" i="41"/>
  <c r="G17" i="41"/>
  <c r="G18" i="41"/>
  <c r="G19" i="41"/>
  <c r="G20" i="41"/>
  <c r="G22" i="41"/>
  <c r="G26" i="41"/>
  <c r="G31" i="41"/>
  <c r="G33" i="41"/>
  <c r="G34" i="41"/>
  <c r="G38" i="41"/>
  <c r="G39" i="41"/>
  <c r="G41" i="41"/>
  <c r="H6" i="40" l="1"/>
  <c r="H7" i="40"/>
  <c r="D8" i="40"/>
  <c r="F7" i="40" s="1"/>
  <c r="F8" i="40"/>
  <c r="G13" i="40"/>
  <c r="G14" i="40"/>
  <c r="G15" i="40"/>
  <c r="G17" i="40"/>
  <c r="G18" i="40"/>
  <c r="G19" i="40"/>
  <c r="G20" i="40"/>
  <c r="G22" i="40"/>
  <c r="G26" i="40"/>
  <c r="G31" i="40"/>
  <c r="G33" i="40"/>
  <c r="G34" i="40"/>
  <c r="G38" i="40"/>
  <c r="G39" i="40"/>
  <c r="G41" i="40"/>
  <c r="D9" i="40" l="1"/>
  <c r="H6" i="39"/>
  <c r="F7" i="39"/>
  <c r="D8" i="39"/>
  <c r="H7" i="39" s="1"/>
  <c r="F8" i="39"/>
  <c r="D9" i="39"/>
  <c r="G13" i="39"/>
  <c r="G14" i="39"/>
  <c r="G15" i="39"/>
  <c r="G16" i="39"/>
  <c r="G17" i="39"/>
  <c r="G18" i="39"/>
  <c r="G19" i="39"/>
  <c r="G20" i="39"/>
  <c r="G22" i="39"/>
  <c r="G26" i="39"/>
  <c r="G33" i="39"/>
  <c r="G34" i="39"/>
  <c r="G38" i="39"/>
  <c r="G39" i="39"/>
  <c r="G41" i="39"/>
  <c r="H6" i="38" l="1"/>
  <c r="D8" i="38"/>
  <c r="F7" i="38" s="1"/>
  <c r="F8" i="38"/>
  <c r="G17" i="38"/>
  <c r="G22" i="38"/>
  <c r="G31" i="38"/>
  <c r="G33" i="38"/>
  <c r="G34" i="38"/>
  <c r="G36" i="38"/>
  <c r="G37" i="38"/>
  <c r="G39" i="38"/>
  <c r="H7" i="38" l="1"/>
  <c r="D9" i="38"/>
  <c r="D8" i="37"/>
  <c r="H6" i="37" s="1"/>
  <c r="G13" i="37"/>
  <c r="G14" i="37"/>
  <c r="G15" i="37"/>
  <c r="G17" i="37"/>
  <c r="G18" i="37"/>
  <c r="G19" i="37"/>
  <c r="G20" i="37"/>
  <c r="G22" i="37"/>
  <c r="G26" i="37"/>
  <c r="G31" i="37"/>
  <c r="G33" i="37"/>
  <c r="G34" i="37"/>
  <c r="G36" i="37"/>
  <c r="G37" i="37"/>
  <c r="G39" i="37"/>
  <c r="H7" i="37" l="1"/>
  <c r="D9" i="37"/>
  <c r="F7" i="37"/>
  <c r="F8" i="37"/>
  <c r="D8" i="36"/>
  <c r="H6" i="36" s="1"/>
  <c r="G17" i="36"/>
  <c r="G22" i="36"/>
  <c r="G33" i="36"/>
  <c r="G34" i="36"/>
  <c r="G36" i="36"/>
  <c r="G37" i="36"/>
  <c r="G39" i="36"/>
  <c r="H7" i="36" l="1"/>
  <c r="D9" i="36"/>
  <c r="F7" i="36"/>
  <c r="F8" i="36"/>
  <c r="D8" i="35"/>
  <c r="H6" i="35" s="1"/>
  <c r="G13" i="35"/>
  <c r="G17" i="35"/>
  <c r="G18" i="35"/>
  <c r="G19" i="35"/>
  <c r="G20" i="35"/>
  <c r="G22" i="35"/>
  <c r="G31" i="35"/>
  <c r="G33" i="35"/>
  <c r="G34" i="35"/>
  <c r="G36" i="35"/>
  <c r="G37" i="35"/>
  <c r="G39" i="35"/>
  <c r="H7" i="35" l="1"/>
  <c r="D9" i="35"/>
  <c r="F7" i="35"/>
  <c r="F8" i="35"/>
  <c r="F7" i="34"/>
  <c r="D8" i="34"/>
  <c r="H7" i="34" s="1"/>
  <c r="F8" i="34"/>
  <c r="D9" i="34"/>
  <c r="G13" i="34"/>
  <c r="G14" i="34"/>
  <c r="G15" i="34"/>
  <c r="G17" i="34"/>
  <c r="G18" i="34"/>
  <c r="G19" i="34"/>
  <c r="G20" i="34"/>
  <c r="G22" i="34"/>
  <c r="G26" i="34"/>
  <c r="G31" i="34"/>
  <c r="G33" i="34"/>
  <c r="G34" i="34"/>
  <c r="G36" i="34"/>
  <c r="G37" i="34"/>
  <c r="G39" i="34"/>
  <c r="H6" i="33" l="1"/>
  <c r="F7" i="33"/>
  <c r="D8" i="33"/>
  <c r="H7" i="33" s="1"/>
  <c r="F8" i="33"/>
  <c r="D9" i="33"/>
  <c r="G17" i="33"/>
  <c r="G18" i="33"/>
  <c r="G19" i="33"/>
  <c r="G20" i="33"/>
  <c r="G26" i="33"/>
  <c r="G31" i="33"/>
  <c r="G33" i="33"/>
  <c r="G34" i="33"/>
  <c r="G36" i="33"/>
  <c r="D8" i="32" l="1"/>
  <c r="H6" i="32" s="1"/>
  <c r="G13" i="32"/>
  <c r="G14" i="32"/>
  <c r="G15" i="32"/>
  <c r="G17" i="32"/>
  <c r="G18" i="32"/>
  <c r="G19" i="32"/>
  <c r="G20" i="32"/>
  <c r="G22" i="32"/>
  <c r="G26" i="32"/>
  <c r="G31" i="32"/>
  <c r="G33" i="32"/>
  <c r="G34" i="32"/>
  <c r="G38" i="32"/>
  <c r="G39" i="32"/>
  <c r="G41" i="32"/>
  <c r="H7" i="32" l="1"/>
  <c r="D9" i="32"/>
  <c r="F7" i="32"/>
  <c r="F8" i="32"/>
  <c r="H6" i="31"/>
  <c r="F7" i="31"/>
  <c r="D8" i="31"/>
  <c r="H7" i="31" s="1"/>
  <c r="F8" i="31"/>
  <c r="D9" i="31"/>
  <c r="G13" i="31"/>
  <c r="G14" i="31"/>
  <c r="G15" i="31"/>
  <c r="G17" i="31"/>
  <c r="G18" i="31"/>
  <c r="G19" i="31"/>
  <c r="G20" i="31"/>
  <c r="G22" i="31"/>
  <c r="G26" i="31"/>
  <c r="G31" i="31"/>
  <c r="G33" i="31"/>
  <c r="G34" i="31"/>
  <c r="G38" i="31"/>
  <c r="G39" i="31"/>
  <c r="G41" i="31"/>
  <c r="H6" i="30" l="1"/>
  <c r="F7" i="30"/>
  <c r="D8" i="30"/>
  <c r="H7" i="30" s="1"/>
  <c r="F8" i="30"/>
  <c r="D9" i="30"/>
  <c r="G13" i="30"/>
  <c r="G14" i="30"/>
  <c r="G15" i="30"/>
  <c r="G17" i="30"/>
  <c r="G18" i="30"/>
  <c r="G19" i="30"/>
  <c r="G20" i="30"/>
  <c r="G22" i="30"/>
  <c r="G26" i="30"/>
  <c r="G31" i="30"/>
  <c r="G33" i="30"/>
  <c r="G34" i="30"/>
  <c r="G38" i="30"/>
  <c r="G39" i="30"/>
  <c r="G41" i="30"/>
  <c r="H6" i="29" l="1"/>
  <c r="F7" i="29"/>
  <c r="D8" i="29"/>
  <c r="H7" i="29" s="1"/>
  <c r="F8" i="29"/>
  <c r="D9" i="29"/>
  <c r="G13" i="29"/>
  <c r="G14" i="29"/>
  <c r="G15" i="29"/>
  <c r="G17" i="29"/>
  <c r="G18" i="29"/>
  <c r="G19" i="29"/>
  <c r="G20" i="29"/>
  <c r="G22" i="29"/>
  <c r="G26" i="29"/>
  <c r="G33" i="29"/>
  <c r="G34" i="29"/>
  <c r="G38" i="29"/>
  <c r="G39" i="29"/>
  <c r="G41" i="29"/>
  <c r="D8" i="28" l="1"/>
  <c r="H7" i="28" s="1"/>
  <c r="G13" i="28"/>
  <c r="G14" i="28"/>
  <c r="G15" i="28"/>
  <c r="G17" i="28"/>
  <c r="G18" i="28"/>
  <c r="G19" i="28"/>
  <c r="G20" i="28"/>
  <c r="G22" i="28"/>
  <c r="G26" i="28"/>
  <c r="G31" i="28"/>
  <c r="G33" i="28"/>
  <c r="G34" i="28"/>
  <c r="G36" i="28"/>
  <c r="G37" i="28"/>
  <c r="G39" i="28"/>
  <c r="F8" i="28" l="1"/>
  <c r="F7" i="28"/>
  <c r="D9" i="28"/>
  <c r="H6" i="28"/>
  <c r="D8" i="27"/>
  <c r="H6" i="27" s="1"/>
  <c r="G13" i="27"/>
  <c r="G14" i="27"/>
  <c r="G15" i="27"/>
  <c r="G17" i="27"/>
  <c r="G18" i="27"/>
  <c r="G19" i="27"/>
  <c r="G20" i="27"/>
  <c r="G22" i="27"/>
  <c r="G26" i="27"/>
  <c r="G31" i="27"/>
  <c r="G38" i="27"/>
  <c r="G39" i="27"/>
  <c r="G41" i="27"/>
  <c r="H7" i="27" l="1"/>
  <c r="D9" i="27"/>
  <c r="F7" i="27"/>
  <c r="F8" i="27"/>
  <c r="F7" i="26"/>
  <c r="D8" i="26"/>
  <c r="H7" i="26" s="1"/>
  <c r="F8" i="26"/>
  <c r="D9" i="26"/>
  <c r="G13" i="26"/>
  <c r="G14" i="26"/>
  <c r="G15" i="26"/>
  <c r="G17" i="26"/>
  <c r="G18" i="26"/>
  <c r="G19" i="26"/>
  <c r="G20" i="26"/>
  <c r="G22" i="26"/>
  <c r="G26" i="26"/>
  <c r="G31" i="26"/>
  <c r="G38" i="26"/>
  <c r="G39" i="26"/>
  <c r="G41" i="26"/>
  <c r="H6" i="25" l="1"/>
  <c r="F7" i="25"/>
  <c r="H7" i="25"/>
  <c r="D8" i="25"/>
  <c r="F8" i="25"/>
  <c r="D9" i="25"/>
  <c r="G13" i="25"/>
  <c r="G14" i="25"/>
  <c r="G15" i="25"/>
  <c r="G17" i="25"/>
  <c r="G18" i="25"/>
  <c r="G19" i="25"/>
  <c r="G20" i="25"/>
  <c r="G22" i="25"/>
  <c r="G26" i="25"/>
  <c r="G31" i="25"/>
  <c r="G38" i="25"/>
  <c r="G39" i="25"/>
  <c r="G41" i="25"/>
  <c r="H6" i="24" l="1"/>
  <c r="F7" i="24"/>
  <c r="D8" i="24"/>
  <c r="H7" i="24" s="1"/>
  <c r="F8" i="24"/>
  <c r="D9" i="24"/>
  <c r="G13" i="24"/>
  <c r="G14" i="24"/>
  <c r="G15" i="24"/>
  <c r="G17" i="24"/>
  <c r="G18" i="24"/>
  <c r="G19" i="24"/>
  <c r="G20" i="24"/>
  <c r="G26" i="24"/>
  <c r="G29" i="24"/>
  <c r="G31" i="24"/>
  <c r="G33" i="24"/>
  <c r="G34" i="24"/>
  <c r="G38" i="24"/>
  <c r="G39" i="24"/>
  <c r="G41" i="24"/>
  <c r="D8" i="23" l="1"/>
  <c r="H6" i="23" s="1"/>
  <c r="G15" i="23"/>
  <c r="G17" i="23"/>
  <c r="G18" i="23"/>
  <c r="G19" i="23"/>
  <c r="G22" i="23"/>
  <c r="G29" i="23"/>
  <c r="G31" i="23"/>
  <c r="G32" i="23"/>
  <c r="G34" i="23"/>
  <c r="G35" i="23"/>
  <c r="G37" i="23"/>
  <c r="H7" i="23" l="1"/>
  <c r="D9" i="23"/>
  <c r="F7" i="23"/>
  <c r="F8" i="23"/>
  <c r="H6" i="22"/>
  <c r="F7" i="22"/>
  <c r="D8" i="22"/>
  <c r="H7" i="22" s="1"/>
  <c r="F8" i="22"/>
  <c r="D9" i="22"/>
  <c r="G13" i="22"/>
  <c r="G14" i="22"/>
  <c r="G15" i="22"/>
  <c r="G17" i="22"/>
  <c r="G18" i="22"/>
  <c r="G19" i="22"/>
  <c r="G20" i="22"/>
  <c r="G22" i="22"/>
  <c r="G23" i="22"/>
  <c r="G24" i="22"/>
  <c r="G26" i="22"/>
  <c r="G38" i="22"/>
  <c r="G39" i="22"/>
  <c r="G41" i="22"/>
  <c r="H6" i="21" l="1"/>
  <c r="F7" i="21"/>
  <c r="D8" i="21"/>
  <c r="H7" i="21" s="1"/>
  <c r="F8" i="21"/>
  <c r="D9" i="21"/>
  <c r="G13" i="21"/>
  <c r="G14" i="21"/>
  <c r="G15" i="21"/>
  <c r="G17" i="21"/>
  <c r="G18" i="21"/>
  <c r="G19" i="21"/>
  <c r="G20" i="21"/>
  <c r="G22" i="21"/>
  <c r="G23" i="21"/>
  <c r="G24" i="21"/>
  <c r="G26" i="21"/>
  <c r="G31" i="21"/>
  <c r="G38" i="21"/>
  <c r="G39" i="21"/>
  <c r="G41" i="21"/>
  <c r="H5" i="20" l="1"/>
  <c r="D6" i="20"/>
  <c r="H4" i="20" s="1"/>
  <c r="G11" i="20"/>
  <c r="G12" i="20"/>
  <c r="G13" i="20"/>
  <c r="G15" i="20"/>
  <c r="G16" i="20"/>
  <c r="G17" i="20"/>
  <c r="G18" i="20"/>
  <c r="G20" i="20"/>
  <c r="G24" i="20"/>
  <c r="G29" i="20"/>
  <c r="G36" i="20"/>
  <c r="G37" i="20"/>
  <c r="G39" i="20"/>
  <c r="D7" i="20" l="1"/>
  <c r="F5" i="20"/>
  <c r="F6" i="20"/>
  <c r="H6" i="19"/>
  <c r="F7" i="19"/>
  <c r="D8" i="19"/>
  <c r="H7" i="19" s="1"/>
  <c r="F8" i="19"/>
  <c r="D9" i="19"/>
  <c r="G17" i="19"/>
  <c r="G22" i="19"/>
  <c r="G29" i="19"/>
  <c r="G31" i="19"/>
  <c r="G32" i="19"/>
  <c r="G34" i="19"/>
  <c r="H6" i="18" l="1"/>
  <c r="F7" i="18"/>
  <c r="D8" i="18"/>
  <c r="H7" i="18" s="1"/>
  <c r="F8" i="18"/>
  <c r="D9" i="18"/>
  <c r="G13" i="18"/>
  <c r="G14" i="18"/>
  <c r="G15" i="18"/>
  <c r="G17" i="18"/>
  <c r="G18" i="18"/>
  <c r="G19" i="18"/>
  <c r="G20" i="18"/>
  <c r="G22" i="18"/>
  <c r="G26" i="18"/>
  <c r="G31" i="18"/>
  <c r="G33" i="18"/>
  <c r="G34" i="18"/>
  <c r="G38" i="18"/>
  <c r="G39" i="18"/>
  <c r="G41" i="18"/>
  <c r="D8" i="17" l="1"/>
  <c r="H6" i="17" s="1"/>
  <c r="D9" i="17"/>
  <c r="G15" i="17"/>
  <c r="G17" i="17"/>
  <c r="G18" i="17"/>
  <c r="G19" i="17"/>
  <c r="G20" i="17"/>
  <c r="G22" i="17"/>
  <c r="G31" i="17"/>
  <c r="G33" i="17"/>
  <c r="G34" i="17"/>
  <c r="H7" i="17" l="1"/>
  <c r="F7" i="17"/>
  <c r="F8" i="17"/>
  <c r="D10" i="16"/>
  <c r="I8" i="16" s="1"/>
  <c r="G19" i="16"/>
  <c r="G20" i="16"/>
  <c r="G21" i="16"/>
  <c r="G22" i="16"/>
  <c r="G31" i="16"/>
  <c r="D11" i="16" l="1"/>
  <c r="I9" i="16"/>
  <c r="F9" i="16"/>
  <c r="F10" i="16"/>
  <c r="D6" i="15"/>
  <c r="H5" i="15" s="1"/>
  <c r="G11" i="15"/>
  <c r="G12" i="15"/>
  <c r="G13" i="15"/>
  <c r="G14" i="15"/>
  <c r="G15" i="15"/>
  <c r="G16" i="15"/>
  <c r="G17" i="15"/>
  <c r="G18" i="15"/>
  <c r="G20" i="15"/>
  <c r="G24" i="15"/>
  <c r="G29" i="15"/>
  <c r="F6" i="15" l="1"/>
  <c r="F5" i="15"/>
  <c r="D7" i="15"/>
  <c r="H4" i="15"/>
  <c r="D6" i="12"/>
  <c r="G39" i="4" l="1"/>
  <c r="G37" i="4"/>
  <c r="G36" i="4"/>
  <c r="G22" i="4" l="1"/>
  <c r="G31" i="4" l="1"/>
  <c r="G32" i="4" l="1"/>
  <c r="G24" i="4" l="1"/>
  <c r="D6" i="4" l="1"/>
  <c r="D7" i="4" l="1"/>
  <c r="G29" i="4"/>
  <c r="G21" i="4"/>
  <c r="G18" i="4"/>
  <c r="G17" i="4"/>
  <c r="G16" i="4"/>
  <c r="G15" i="4"/>
  <c r="G11" i="4"/>
  <c r="G12" i="4"/>
  <c r="G13" i="4"/>
</calcChain>
</file>

<file path=xl/sharedStrings.xml><?xml version="1.0" encoding="utf-8"?>
<sst xmlns="http://schemas.openxmlformats.org/spreadsheetml/2006/main" count="6430" uniqueCount="227">
  <si>
    <t>Capítulo</t>
  </si>
  <si>
    <t>-</t>
  </si>
  <si>
    <t>Subcapítulo</t>
  </si>
  <si>
    <t>MH</t>
  </si>
  <si>
    <t>Concepto</t>
  </si>
  <si>
    <t>MH1</t>
  </si>
  <si>
    <t>MH2</t>
  </si>
  <si>
    <t>MH3</t>
  </si>
  <si>
    <t>pza</t>
  </si>
  <si>
    <t>MH4</t>
  </si>
  <si>
    <t>MH5</t>
  </si>
  <si>
    <t>MH6</t>
  </si>
  <si>
    <t>MH7</t>
  </si>
  <si>
    <t>MH8</t>
  </si>
  <si>
    <t>DA</t>
  </si>
  <si>
    <t>DA1</t>
  </si>
  <si>
    <t>DA3</t>
  </si>
  <si>
    <t>RV</t>
  </si>
  <si>
    <t>RV1</t>
  </si>
  <si>
    <t>SR</t>
  </si>
  <si>
    <t>SR1</t>
  </si>
  <si>
    <t>m3</t>
  </si>
  <si>
    <t>m2</t>
  </si>
  <si>
    <t>RD</t>
  </si>
  <si>
    <t>RD1</t>
  </si>
  <si>
    <t>ml</t>
  </si>
  <si>
    <t>CLAVE</t>
  </si>
  <si>
    <t>DESCRIPCION</t>
  </si>
  <si>
    <t>UNIDAD</t>
  </si>
  <si>
    <t>CANTIDAD</t>
  </si>
  <si>
    <t>CRUCERO:</t>
  </si>
  <si>
    <t>FECHA:</t>
  </si>
  <si>
    <t xml:space="preserve">ENTIDAD FEDERATIVA:  </t>
  </si>
  <si>
    <t>KILOMETRO:</t>
  </si>
  <si>
    <t xml:space="preserve">MUNICIPIO: </t>
  </si>
  <si>
    <t xml:space="preserve">No. DE REFERENCIA: </t>
  </si>
  <si>
    <t>CONTRATO:</t>
  </si>
  <si>
    <t>CATALOGO</t>
  </si>
  <si>
    <t>DVA</t>
  </si>
  <si>
    <t>DVA1</t>
  </si>
  <si>
    <t>DVA2</t>
  </si>
  <si>
    <t>BA</t>
  </si>
  <si>
    <t>BA1</t>
  </si>
  <si>
    <t>cuadrante</t>
  </si>
  <si>
    <t>CUA</t>
  </si>
  <si>
    <t>CUA1</t>
  </si>
  <si>
    <t>PROT</t>
  </si>
  <si>
    <t>PROT1</t>
  </si>
  <si>
    <t>PROT2</t>
  </si>
  <si>
    <t>RET</t>
  </si>
  <si>
    <t>RET1</t>
  </si>
  <si>
    <t>DA2</t>
  </si>
  <si>
    <t>Línea:</t>
  </si>
  <si>
    <t>cruce</t>
  </si>
  <si>
    <t>Cruce</t>
  </si>
  <si>
    <t xml:space="preserve"> </t>
  </si>
  <si>
    <t>Suministro e instalación, de protección de concreto armado, con reja, postes de fijación, herrajes ahogados en concreto, concertina, canalizaciones de PVC conduit de 1", 1 1/2" y 3/4, puerta de acceso con chapa y candado  de alta seguridad, contemplando el relleno y compactado a base de tepetate y suministro y colocación de grava de 3/4. (incluyendo todo lo necesario para su correcta ejecución)</t>
  </si>
  <si>
    <t>Suministro e instalación de boyas de  separación de carriles, (incluye todo lo necesario para su correcta ejecución)</t>
  </si>
  <si>
    <t>Suministro e instalación, de señalamiento horizontal, señalamiento vertical informativo, preventivo y restrictivo, en cruces de ferrocarril con caminos y calles, de conformidad con las NOM-050- SCT2-2001, “Disposición para la señalización de cruces a nivel de caminos y calles con vías férreas” y NOM-034-SCT2-2003, “Señalamiento horizontal y vertical de carreteras y vialidades urbanas”; así como, zona restrictiva en área de influencia del cruce a nivel. (incluye todo lo necesario para su correcta ejecución)</t>
  </si>
  <si>
    <t>Suministro e instalación de marcaje horizontal con pintura tráfico color blanco y microesfera en cruce de ferrocarril de acuerdo a NOM-050-SCT2-2001. (incluye todo lo necesario para su correcta ejecución)</t>
  </si>
  <si>
    <t>Suministro e instalación de marcaje horizontal con pintura tráfico color amarillo y microesfera en cruce de ferrocarril de acuerdo a NOM-050-SCT2-2001. (incluye todo lo necesario para su correcta ejecución)</t>
  </si>
  <si>
    <t>Suministro e instalación de señalamiento horizontal con vialeta round shoulder cuerpo blanco y lente rojo de acuerdo a NOM-050-SCT2-2001 (incluye todo lo necesario para su correcta ejecución)</t>
  </si>
  <si>
    <t>Suministro e instalación de tachuela de aluminio SPH-2 en cruce de ferrocarril de acuerdo a NOM-050-SCT2-2001. (incluye todo lo necesario para su correcta ejecución)</t>
  </si>
  <si>
    <t>Suministro e instalación de señalamiento vertical restrictivo SR-6 86x86 (Alto), con suministro e instalación de tablero plano de señal restrictiva de alto en lámina galvanizada Cal- 16, fondo blanco reflejante grado ingeniería, texto y filete impreso con tinta rojo serigráfica, en cruce de ferrocarril de acuerdo a NOM-050-SCT2-2001. (incluye todo lo necesario para su correcta ejecución)</t>
  </si>
  <si>
    <t>Suministro e instalación de señalamiento vertical preventivo SP-35 86x86 (Cruce ffcc)  con suministro e instalación tablero adicional, suministro de tablero plano de señal preventivo en lámina galvanizada Cal- 16, fondo blanco reflejante grado ingeniería, texto y filete impreso con tinta negra serigráfica, en cruce de ferrocarril de acuerdo a NOM-050-SCT2-2001. (incluye todo lo necesario para su correcta ejecución)</t>
  </si>
  <si>
    <t>Suministro e instalación de señalamiento vertical preventivo SP-41 86x86 (Reductor de velocidad) Señalamiento Vertical bajo preventivo suministro e instalación tablero plano en lámina galvanizada Cal- 16, fondo amarillo reflejante grado ingeniería, texto y filete impreso con tinta negra serigráfica, en cruce de ferrocarril de acuerdo a NOM-050-SCT2-2001. (incluye todo lo necesario para su correcta ejecución)</t>
  </si>
  <si>
    <t>Suministro e Instalación de señalamiento vertical informativo SI-1 86x300 (No obstruya el crucero y disminuya su velocidad) suministro e instalación vertical bajo informativo de recomendación SIR, fondo blanco reflejante grado ingeniería, texto y filete impreso con tinta negra serigráfica, en cruce de ferrocarril de acuerdo a NOM-050-SCT2-2001. (incluye todo lo necesario para su correcta ejecución)</t>
  </si>
  <si>
    <t>Suministro, instalación, programación y puesta en operación, de dispositivos automáticos para el control de tráfico en cruces de vías férreas con caminos y calles a base de semáforos y señales sonoras, de conformidad con la nom-050-sct2-2001, "Disposición de la señalización de cruces a nivel de caminos y calles con vías férreas." (incluye todo lo necesario para su correcta ejecución)</t>
  </si>
  <si>
    <t>Implementación de reductores de velocidad conforme la norma n-pry-car-10-04-006/08, parte 10, título 04, capítulo 006 “proyecto de señalamiento y dispositivos de seguridad en calles y carreteras”.  (incluye todo lo necesario para su correcta ejecución)</t>
  </si>
  <si>
    <t>Suministro e instalación, de superficie de rodamiento a base de losas de concreto o placas de hule de neopreno, complementada con junta de concreto armado entre las losas de concreto o placas de hule de neopreno y el pavimento en  cruces de ferrocarril con caminos y calles, de conformidad con las normas nom-050-sct2-2001, disposición para la señalización de cruces a nivel de caminos y calles con vías férreas. (incluye todo lo necesario para su correcta ejecución)</t>
  </si>
  <si>
    <t>Rehabilitación de vía, remplazando el durmiente, riel de acero y balasto, complementando con obras de drenaje a lo largo del cruce, en cruces de ferrocarril con caminos y calles, de conformidad con la nom-050-sct2-2001, “disposición para la señalización de cruces a nivel de caminos y calles con vías férreas” reglamento de conservación de vía y estructuras para los ferrocarriles mexicanos y proyecto de norma oficial mexicana proy-nom-048/1-sct2-2000, “para durmiente de concreto. parte 1.- durmiente monolítico” y nom-056-sct2-2000, para durmientes de madera. (incluye todo lo necesario para su correcta ejecución)</t>
  </si>
  <si>
    <t>Suministro, instalación, programación y puesta en operación, de semáforo vial para el control de tráfico en cruces de vías férreas con caminos y calles a base de semáforos con 3 señales tipo led, 2 en  color ámbar destellante y 1 en rojo. (incluye todo lo necesario para su correcta ejecución)</t>
  </si>
  <si>
    <t xml:space="preserve">  Retiro de señalamientos y equipos que no funcionen e interfieran con la instalación de los señalamientos y equipos  nuevos, (incluye todo lo necesario para su correcta ejecución)</t>
  </si>
  <si>
    <t>Suministro e instalación de remates de concreto hidráulico  con corte de carpeta a un ancho de 2.5 mts con una profundidad de 0.2mts, con malla electro soldada de 6x6 6-6 con fy=4200 kg/cm2, con concreto hidráulico de f´c = 300 kg/cm2, perfectamente vibrado para evitar filtraciones y porosidad en el acabado exterior para la correcta instalación. (incluye todo lo necesario para su correcta ejecución)</t>
  </si>
  <si>
    <t>Suministro e instalación de señales luminosas tipo led, a base de 3 cabezas una en color rojo y 2  en color ámbar destellante, a fin de advertir el paso del tren sobre el cruce a nivel, de conformidad con las normas nom-050-sct2-2001, disposición para la señalización de cruces a nivel de caminos y calles con vías férreas. (incluye todo lo necesario para su correcta ejecución)</t>
  </si>
  <si>
    <t>Suministro, instalación de protección de concreto armado, con reja, postes de fijación, herrajes ahogados en concreto, concertina, canalizaciones de PVC conduit de 1", 1 1/2" y 3/4, puerta de acceso con chapa y candado  de alta seguridad, contemplando el relleno y compactado a base de tepetate y suministro y colocación de grava de 3/4. , en un área de 4X4 mts, donde se encontrara el equipo de control resguardado. (incluyendo todo lo necesario para su correcta ejecución)</t>
  </si>
  <si>
    <t>Suministro e instalación de canalizaciones a base de tuvo PVC conduit de 1", 1 1/2" y 3/4" en marco de la puerta para canalización de sensores, pará cruces de canalización de EE y Telecoms, protección con Angulo la canalización del poste en toda su altura. (incluyendo todo lo necesario para su correcta ejecución)</t>
  </si>
  <si>
    <t>Suministro e instalación de poste SR-1 de acero inoxidable 6.10 mts. de altura cal-10, placa base de 5/8” en 60 X 60 y cartabones de ¼ base del poste 11” y punta 8”, con semáforo  destellantes  ferroviario de 2 luces, campana electrónica, colocadas a 2.5 mts. de altura, señalamiento numero de vías que cruzan,  señal de cruz san Andrés,  base para fijación de concreto para poste SR1, con ancla cold roll de 1.9 cm con concreto de 300 kg/cm2, con concha de protección del poste. (incluye todo lo necesario para su correcta ejecución)</t>
  </si>
  <si>
    <t>Limpieza genera en el cruce a nivel. (incluye todo lo necesario para su correcta ejecución)</t>
  </si>
  <si>
    <t>Limpieza general en el cruce a nivel, eliminando los materiales que  sean producto de los trabajos de rehabilitación o se encuentren obstruyendo la zona de influencia del cruce a nivel (50 mts sobre vialidades y 100 mts sobre vías, contemplando el DVD) (incluye todo lo necesario para su correcta ejecución)</t>
  </si>
  <si>
    <t>Suministro e instalación de marco de acero inoxidable 9.10 mts. de altura que cubra la avenida de extremo a extremo, TIPO MARCO, con bases de concreto y anclajes necesarios a base de tornillería galvanizada, donde se instalaran las señales luminosas tipo led, a base de 2 cabezas una en rojo y otra en ámbar destellante, de conformidad con las normas nom-050-sct2-2001, disposición para la señalización de cruces a nivel de caminos y calles con vías férreas. (incluye todo lo necesario para su correcta ejecución)</t>
  </si>
  <si>
    <t>Suministro e instalación de poste para acometida de 12 metros de altura con estructura  para alojar paneles solares fabricado con 2 secciones de PTR estructural. Base tiene una placa de 0.40 x 0.40 m. x ¾“, con 4 perforaciones de 1 ¼” de diámetro 30 x 30 cms centro a centro. Registro de 8 x 19 cms para conexiones eléctricas en su base, fabricado de solera cal. 10 con tapa de lámina cal. 10 galvanizada en acabado fondo anticorrosivo y pintura metálica, (incluye todo lo necesario para su correcta ejecución)</t>
  </si>
  <si>
    <t>Implementación de reductor de velocidad de 0.10 cms de espesor, incluye concreto hidráulico f´c=300 kg/cm2, riego de impregnación, malla elecrosoldad, pintura tráfico color negro y pintura tráfico color amarillo. (incluye todo lo necesario para su correcta ejecución)</t>
  </si>
  <si>
    <t>Reductor</t>
  </si>
  <si>
    <t>Semáforo</t>
  </si>
  <si>
    <t>Carril de retorno</t>
  </si>
  <si>
    <t>Cabeza (con 3 unidades)</t>
  </si>
  <si>
    <t>Suministro e instalación de boya metálica para delimitación vial entre carriles con fijación a base de clavo, debiéndose de contar con los materiales y equipos necesario para su correcta instalación, (incluye todo lo necesario para su correcta ejecución)</t>
  </si>
  <si>
    <t>SR-1</t>
  </si>
  <si>
    <t>poste acometida</t>
  </si>
  <si>
    <t>caseta</t>
  </si>
  <si>
    <t>Suministro e instalación de caseta de control para cruce a nivel con sensor de movimiento, detección de trenes por medio de circuitos de vía, con sistema de grabación de eventos, lámpara de llamada de mantenimiento, salidas para sincronizar semáforos viales, por medio de los sensores de detección del equipo, bases para fijación de concreto para caseta de control, con ancla cold roll de 1.9 cm con concreto de 300 kg/cm2, (incluye todo lo necesario para su correcta ejecución)</t>
  </si>
  <si>
    <t>Linea:</t>
  </si>
  <si>
    <t>Suministro, instalación, programación y puesta en operación, de dispositivos automáticos para el control de tráfico en cruces de vías férreas con caminos y calles a base de semáforos y señales sonora , de conformidad con la nom-050-sct2-2001, "Disposición de la señalización de cruces a nivel de caminos y calles con vías férreas." (incluye todo lo necesario para su correcta ejecución)</t>
  </si>
  <si>
    <t>SR2</t>
  </si>
  <si>
    <t>Rehabilitación de vía, remplazando el durmiente, riel de acero y balasto, complementando con obras de drenaje a lo largo del cruce, en cruces de ferrocarril con caminos y calles, de conformidad con la nom-050-sct2-2001, “disposición para la señalización de cruces a nivel de caminos y calles con vías férreas” reglamento de conservación de vía y estructuras para los ferrocarriles mexicanos y proyecto de norma oficial mexicana proy-nom-048/1-sct2-2000, “para durmiente de concreto. parte 1.- durmiente monolítico” y nom-056-sct2-2000, para durmientes de madera.</t>
  </si>
  <si>
    <t>Suministro e instalación de poste de acero inoxidable 6.10 mts. de altura que cubra la avenida de extremo a extremo, TIPO LATIGO, con bases de concreto y anclajes necesarios a base de tornillería galvanizada, donde se instalaran las señales luminosas tipo led, a base de 2 cabezas una en rojo y otra en ámbar destellante, de conformidad con las normas nom-050-sct2-2001, disposición para la señalización de cruces a nivel de caminos y calles con vías férreas. (incluye todo lo necesario para su correcta ejecución)</t>
  </si>
  <si>
    <t>Protección equipo</t>
  </si>
  <si>
    <t>Retiro de señalamientos y equipos que no funcionen e interfieran con la instalación de los señalamientos y equipos  nuevos, (incluye todo lo necesario para su correcta ejecución)</t>
  </si>
  <si>
    <t>COMP</t>
  </si>
  <si>
    <t xml:space="preserve">Suministro e instalación de trabajos complementarios en vías, como lo son aislamiento de herrajes, aplicación de soldaduras, desencajonado de durmientes, etc. (incluye todo lo necesario para su correcta ejecución) </t>
  </si>
  <si>
    <t>COMP1</t>
  </si>
  <si>
    <t>GUADALAJARA</t>
  </si>
  <si>
    <t>I</t>
  </si>
  <si>
    <t>TLAQUEPAQUE</t>
  </si>
  <si>
    <t>BOMBEROS</t>
  </si>
  <si>
    <t xml:space="preserve"> 240+140</t>
  </si>
  <si>
    <t>Implementación de reductores de velocidad conforme la norma n-pry-car-10-04-006/08, parte 10, título 04, capítulo 006 “proyecto de señalamiento y dispositivos de seguridad en calles y carreteras”.1</t>
  </si>
  <si>
    <t>Reductor de velocidad de 0.10 cms de espesor, incluye concreto hidraulico f´c=300 kg/cm2, riego de impregnacion, malla elecrosoldad, pintura tráfico color negro y pintur tráfico color amarillo.</t>
  </si>
  <si>
    <t>Suministro e instalación de marco de acero inoxidable 6.10 mts. de altura que cubra la avenida de extremo a extremo, SENCILLO, con bases de concreto y anclajes necesarios a base de tornillería galvanizada, donde se instalaran las señales luminosas tipo led, a base de 2 cabezas una en rojo y otra en ámbar destellante, de conformidad con las normas nom-050-sct2-2001, disposición para la señalización de cruces a nivel de caminos y calles con vías férreas. (incluye todo lo necesario para su correcta ejecución)</t>
  </si>
  <si>
    <t>Limpieza general en el cruce a nivel. (incluye todo lo necesario para su correcta ejecución)</t>
  </si>
  <si>
    <t>M2</t>
  </si>
  <si>
    <t>Boya metálica para delimitación vial entre carriles con fijación a base de clavo, debiéndose de contar con los materiales y equipos necesario para su correcta instalación, (incluye todo lo necesario para su correcta ejecución)</t>
  </si>
  <si>
    <t>Suministro e instalación de poste de acero inoxidable 6.10 mts. de altura, TIPO LATIGO, con bases de concreto y anclajes necesarios a base de tornillería galvanizada, donde se instalaran las señales luminosas tipo led, a base de 2 cabezas una en rojo y otra en ámbar destellante, de conformidad con las normas nom-050-sct2-2001, disposición para la señalización de cruces a nivel de caminos y calles con vías férreas. (incluye todo lo necesario para su correcta ejecución)</t>
  </si>
  <si>
    <t>Suministro e instalación de poste de acero inoxidable 6.10 mts.  TIPO LATIGO, con bases de concreto y anclajes necesarios a base de tornillería galvanizada, donde se instalaran las señales luminosas tipo led, a base de 2 cabezas una en rojo y otra en ámbar destellante, de conformidad con las normas nom-050-sct2-2001, disposición para la señalización de cruces a nivel de caminos y calles con vías férreas. (incluye todo lo necesario para su correcta ejecución)</t>
  </si>
  <si>
    <t>Suministro e instalación de poste de acero inoxidable 6.10 mts. de altura, TIPO SENCILLO, con bases de concreto y anclajes necesarios a base de tornillería galvanizada, donde se instalaran las señales luminosas tipo led, a base de 2 cabezas una en rojo y otra en ámbar destellante, de conformidad con las normas nom-050-sct2-2001, disposición para la señalización de cruces a nivel de caminos y calles con vías férreas. (incluye todo lo necesario para su correcta ejecución)</t>
  </si>
  <si>
    <t>Suministro e instalación de poste de acero inoxidable 6.10 mts.  TIPO SENCILLO, con bases de concreto y anclajes necesarios a base de tornillería galvanizada, donde se instalaran las señales luminosas tipo led, a base de 2 cabezas una en rojo y otra en ámbar destellante, de conformidad con las normas nom-050-sct2-2001, disposición para la señalización de cruces a nivel de caminos y calles con vías férreas. (incluye todo lo necesario para su correcta ejecución)</t>
  </si>
  <si>
    <t>Suministro e instalación de poste de acero inoxidable 9.10 mts., TIPO LATIGO, con bases de concreto y anclajes necesarios a base de tornillería galvanizada, donde se instalaran las señales luminosas tipo led, a base de 2 cabezas una en rojo y otra en ámbar destellante, de conformidad con las normas nom-050-sct2-2001, disposición para la señalización de cruces a nivel de caminos y calles con vías férreas. (incluye todo lo necesario para su correcta ejecución)</t>
  </si>
  <si>
    <t>Suministro e instalación de poste inoxidable 6.10 mts. de altura , TIPO LATIGO, con bases de concreto y anclajes necesarios a base de tornillería galvanizada, donde se instalaran las señales luminosas tipo led, a base de 2 cabezas una en rojo y otra en ámbar destellante, de conformidad con las normas nom-050-sct2-2001, disposición para la señalización de cruces a nivel de caminos y calles con vías férreas. (incluye todo lo necesario para su correcta ejecución)</t>
  </si>
  <si>
    <t xml:space="preserve">      Rehabilitación de vía, remplazando el durmiente, riel de acero y balasto, complementando con obras de drenaje a lo largo del cruce, en cruces de ferrocarril con caminos y calles, de conformidad con la nom-050-sct2-2001, “disposición para la señalización de cruces a nivel de caminos y calles con vías férreas” reglamento de conservación de vía y estructuras para los ferrocarriles mexicanos y proyecto de norma oficial mexicana proy-nom-048/1-sct2-2000, “para durmiente de concreto. parte 1.- durmiente monolítico” y nom-056-sct2-2000, para durmientes de madera.</t>
  </si>
  <si>
    <t xml:space="preserve">   Rehabilitación de vía, remplazando el durmiente, riel de acero y balasto, complementando con obras de drenaje a lo largo del cruce, en cruces de ferrocarril con caminos y calles, de conformidad con la nom-050-sct2-2001, “disposición para la señalización de cruces a nivel de caminos y calles con vías férreas” reglamento de conservación de vía y estructuras para los ferrocarriles mexicanos y proyecto de norma oficial mexicana proy-nom-048/1-sct2-2000, “para durmiente de concreto. parte 1.- durmiente monolítico” y nom-056-sct2-2000, para durmientes de madera.</t>
  </si>
  <si>
    <t>Camión con plataforma para traslado de señalamientos y equipos</t>
  </si>
  <si>
    <t>RET2</t>
  </si>
  <si>
    <t>Grua Hiab para retiro de señalamientos y equipos</t>
  </si>
  <si>
    <t xml:space="preserve">  Retiro de señalamientos y equipos que no funcionen e interfieran con la instalación de los señalamientos y equipos  nuevos</t>
  </si>
  <si>
    <t xml:space="preserve">      Reductor de velocidad de 0.10 cms de espesor, incluye concreto hidraulico f´c=300 kg/cm2, riego de impregnacion, malla elecrosoldad, pintura tráfico color negro y pintur tráfico color amarillo.</t>
  </si>
  <si>
    <t xml:space="preserve">   Implementación de reductores de velocidad conforme la norma n-pry-car-10-04-006/08, parte 10, título 04, capítulo 006 “proyecto de señalamiento y dispositivos de seguridad en calles y carreteras”.1</t>
  </si>
  <si>
    <t xml:space="preserve">IMPORTE </t>
  </si>
  <si>
    <t>PROYECTO:</t>
  </si>
  <si>
    <t xml:space="preserve">UBICACIÓN: </t>
  </si>
  <si>
    <t>GUADALAJARA, JALISCO</t>
  </si>
  <si>
    <t>CON NUMERO</t>
  </si>
  <si>
    <t>CON LETRA</t>
  </si>
  <si>
    <t>CONCEPTO DE TRABAJO</t>
  </si>
  <si>
    <t>PRECIO UNITARIO ($)</t>
  </si>
  <si>
    <t>$</t>
  </si>
  <si>
    <t xml:space="preserve">Línea:    </t>
  </si>
  <si>
    <t>233+505</t>
  </si>
  <si>
    <t>LISTA DE CRUCES A NIVEL DE CALLES Y CAMINOS CON VIAS FÉRREAS EN EL ESTADO DE JALISCO</t>
  </si>
  <si>
    <t>No</t>
  </si>
  <si>
    <t>Lista Oficial</t>
  </si>
  <si>
    <t>LÍNEA</t>
  </si>
  <si>
    <t>KILÓMETRO</t>
  </si>
  <si>
    <t>NOMBRE DE LA CALLE O CAMINO QUE CRUZA LA VÍA FÉRREA</t>
  </si>
  <si>
    <t>MUNICIPIO</t>
  </si>
  <si>
    <t>ESTADO</t>
  </si>
  <si>
    <t>X</t>
  </si>
  <si>
    <t>Y</t>
  </si>
  <si>
    <t>CARRETERA GUADALARA-EL SALTO</t>
  </si>
  <si>
    <t>JALISCO</t>
  </si>
  <si>
    <t>240+140</t>
  </si>
  <si>
    <t>242+600</t>
  </si>
  <si>
    <t>EL VERDE</t>
  </si>
  <si>
    <t>243+780</t>
  </si>
  <si>
    <t>CORRALES EL VERDE</t>
  </si>
  <si>
    <t>247+390</t>
  </si>
  <si>
    <t>PERIFERICO SAN MARTÍN</t>
  </si>
  <si>
    <t>251+080</t>
  </si>
  <si>
    <t>JUAN DE LA BARRERA</t>
  </si>
  <si>
    <t>266+768</t>
  </si>
  <si>
    <t>MOCTEZUMA</t>
  </si>
  <si>
    <t>269+740</t>
  </si>
  <si>
    <t>ARTESANOS</t>
  </si>
  <si>
    <t>270+410</t>
  </si>
  <si>
    <t>LAT. PERIFERICO</t>
  </si>
  <si>
    <t>270+450</t>
  </si>
  <si>
    <t>270+715</t>
  </si>
  <si>
    <t>CALLE LA PAZ</t>
  </si>
  <si>
    <t>272+694</t>
  </si>
  <si>
    <t>AV. ADOLF HORN</t>
  </si>
  <si>
    <t>276+275</t>
  </si>
  <si>
    <t>FRACC. SANTA FE (DOBLE)</t>
  </si>
  <si>
    <t>TLAJOMULCO</t>
  </si>
  <si>
    <t>276+720</t>
  </si>
  <si>
    <t>AV. DE LA CONCEPCION</t>
  </si>
  <si>
    <t>279+140</t>
  </si>
  <si>
    <t>CAMINO A SAN SEBASTIAN</t>
  </si>
  <si>
    <t>284+420</t>
  </si>
  <si>
    <t>TAPONES INNOVATIVOS</t>
  </si>
  <si>
    <t>284+660</t>
  </si>
  <si>
    <t>PATOS</t>
  </si>
  <si>
    <t>284+861</t>
  </si>
  <si>
    <t>CAM. LOMAS DE TEJEDA</t>
  </si>
  <si>
    <t>287+966</t>
  </si>
  <si>
    <t>AV. PEDRO PARRA CENTENO</t>
  </si>
  <si>
    <t>295+539</t>
  </si>
  <si>
    <t>28 DE ENERO</t>
  </si>
  <si>
    <t>296+580</t>
  </si>
  <si>
    <t>FLORES</t>
  </si>
  <si>
    <t>300+500</t>
  </si>
  <si>
    <t>CAMINO A  COFRADIA</t>
  </si>
  <si>
    <t>302+813</t>
  </si>
  <si>
    <t>CAM. CRUZ VIEJA</t>
  </si>
  <si>
    <t>T</t>
  </si>
  <si>
    <t>1747+459</t>
  </si>
  <si>
    <t>TECHNOLOGY PARK 2</t>
  </si>
  <si>
    <t>ZAPOPAN</t>
  </si>
  <si>
    <t>1748+190</t>
  </si>
  <si>
    <t>TECHNOLOGY PARK 1</t>
  </si>
  <si>
    <t>1750+000</t>
  </si>
  <si>
    <t>LA MODERNA</t>
  </si>
  <si>
    <t>1751+914</t>
  </si>
  <si>
    <t>BASE AÉREA</t>
  </si>
  <si>
    <t>1752+937</t>
  </si>
  <si>
    <t>251+330</t>
  </si>
  <si>
    <t>CALLE MOJONERA</t>
  </si>
  <si>
    <t>1756+840</t>
  </si>
  <si>
    <t>MAURICE BARING</t>
  </si>
  <si>
    <t>1757+655</t>
  </si>
  <si>
    <t>CALLE LIBRA (Vidriera)</t>
  </si>
  <si>
    <t xml:space="preserve">266+400 </t>
  </si>
  <si>
    <t xml:space="preserve"> CALLE CARDENAL</t>
  </si>
  <si>
    <t>1758+780</t>
  </si>
  <si>
    <t>CALLE LEÑADORES</t>
  </si>
  <si>
    <t>1759+340</t>
  </si>
  <si>
    <t>SAN BONIFACIO</t>
  </si>
  <si>
    <t>1760+125</t>
  </si>
  <si>
    <t>LAT. AV. LÓPEZ MATEOS</t>
  </si>
  <si>
    <t>1760+875</t>
  </si>
  <si>
    <t>AV. DE LOS ARCOS</t>
  </si>
  <si>
    <t>1763+405</t>
  </si>
  <si>
    <t>AVENIDA TOLSÁ</t>
  </si>
  <si>
    <t>1763+820</t>
  </si>
  <si>
    <t>AVENIDA QUETZAL</t>
  </si>
  <si>
    <t>COORDENADAS UTM</t>
  </si>
  <si>
    <t>ZONA 13 Q</t>
  </si>
  <si>
    <t>“OBRA DE SEÑALIZACIÓN DE 38 CRUCES A NIVEL EN EL ESTADO DE JALISCO, DENTRO DEL MARCO DEL PROGRAMA DE SEGURIDAD FERROVIARIA QUE CONSIDERA LOS TRABAJOS RELATIVOS A LA SUSTITUCIÓN, NIVELACIÓN, ALINEAMIENTO DE RIEL DE ACERO, DURMIENTES, BALASTO, INSTALACIÓN DE SEÑALAMIENTO VERTICAL Y HORIZONTAL, SUPERFICIE DE RODAMIENTO, INCLUYENDO OBRAS DE DRENAJE, ASI COMO LA INSTALACIÓN DE CIRCUITOS DE VÍA PARA LA DETECCIÓN DE TRENES E INSTALACIÓN, PROGRAMACIÓN Y PUESTA EN OPERACIÓN DE SEMÁFOROS VIALES”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</si>
</sst>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quot;$&quot;#,##0.00"/>
    <numFmt numFmtId="165" formatCode="0.000"/>
    <numFmt numFmtId="166" formatCode="General_)"/>
    <numFmt numFmtId="167" formatCode="#,##0.000"/>
  </numFmts>
  <fonts count="31" x14ac:knownFonts="1">
    <font>
      <sz val="11"/>
      <color theme="1"/>
      <name val="Calibri"/>
      <family val="2"/>
      <scheme val="minor"/>
    </font>
    <font>
      <b/>
      <sz val="11"/>
      <color theme="1"/>
      <name val="Calibri"/>
      <family val="2"/>
      <scheme val="minor"/>
    </font>
    <font>
      <sz val="8"/>
      <color theme="1"/>
      <name val="Calibri"/>
      <family val="2"/>
      <scheme val="minor"/>
    </font>
    <font>
      <sz val="9"/>
      <color theme="1"/>
      <name val="Calibri"/>
      <family val="2"/>
      <scheme val="minor"/>
    </font>
    <font>
      <b/>
      <sz val="9"/>
      <color theme="1"/>
      <name val="Calibri"/>
      <family val="2"/>
      <scheme val="minor"/>
    </font>
    <font>
      <sz val="10"/>
      <color indexed="8"/>
      <name val="Calibri"/>
      <family val="2"/>
    </font>
    <font>
      <sz val="11"/>
      <color theme="0"/>
      <name val="Calibri"/>
      <family val="2"/>
      <scheme val="minor"/>
    </font>
    <font>
      <sz val="10"/>
      <color theme="1"/>
      <name val="Arial"/>
      <family val="2"/>
    </font>
    <font>
      <b/>
      <sz val="20"/>
      <color theme="1"/>
      <name val="Calibri"/>
      <family val="2"/>
      <scheme val="minor"/>
    </font>
    <font>
      <sz val="10"/>
      <color theme="1"/>
      <name val="Calibri"/>
      <family val="2"/>
      <scheme val="minor"/>
    </font>
    <font>
      <sz val="11"/>
      <color indexed="8"/>
      <name val="Calibri"/>
      <family val="2"/>
    </font>
    <font>
      <sz val="11"/>
      <color theme="1"/>
      <name val="Arial"/>
      <family val="2"/>
    </font>
    <font>
      <sz val="11"/>
      <color indexed="8"/>
      <name val="Calibri"/>
      <family val="2"/>
      <scheme val="minor"/>
    </font>
    <font>
      <sz val="10"/>
      <name val="Arial"/>
      <family val="2"/>
    </font>
    <font>
      <b/>
      <sz val="14"/>
      <name val="Arial"/>
      <family val="2"/>
    </font>
    <font>
      <b/>
      <sz val="16"/>
      <name val="Arial"/>
      <family val="2"/>
    </font>
    <font>
      <b/>
      <sz val="24"/>
      <name val="Arial"/>
      <family val="2"/>
    </font>
    <font>
      <b/>
      <sz val="10"/>
      <name val="Arial"/>
      <family val="2"/>
    </font>
    <font>
      <b/>
      <sz val="12"/>
      <name val="Arial"/>
      <family val="2"/>
    </font>
    <font>
      <sz val="24"/>
      <name val="Arial"/>
      <family val="2"/>
    </font>
    <font>
      <b/>
      <sz val="11"/>
      <name val="Arial"/>
      <family val="2"/>
    </font>
    <font>
      <sz val="9"/>
      <name val="Arial"/>
      <family val="2"/>
    </font>
    <font>
      <b/>
      <sz val="10"/>
      <color indexed="10"/>
      <name val="Arial"/>
      <family val="2"/>
    </font>
    <font>
      <sz val="11"/>
      <name val="Arial"/>
      <family val="2"/>
    </font>
    <font>
      <b/>
      <sz val="9"/>
      <color indexed="10"/>
      <name val="Arial"/>
      <family val="2"/>
    </font>
    <font>
      <b/>
      <sz val="12"/>
      <color theme="1"/>
      <name val="Calibri"/>
      <family val="2"/>
      <scheme val="minor"/>
    </font>
    <font>
      <b/>
      <sz val="12"/>
      <color theme="1"/>
      <name val="Arial"/>
      <family val="2"/>
    </font>
    <font>
      <b/>
      <sz val="9"/>
      <color theme="1"/>
      <name val="Adobe Caslon Pro"/>
      <family val="1"/>
    </font>
    <font>
      <b/>
      <sz val="8"/>
      <name val="Adobe Caslon Pro"/>
    </font>
    <font>
      <sz val="8"/>
      <name val="Adobe Caslon Pro"/>
    </font>
    <font>
      <b/>
      <sz val="12"/>
      <color rgb="FFFF000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auto="1"/>
      </top>
      <bottom style="thin">
        <color indexed="64"/>
      </bottom>
      <diagonal/>
    </border>
  </borders>
  <cellStyleXfs count="3">
    <xf numFmtId="0" fontId="0" fillId="0" borderId="0"/>
    <xf numFmtId="0" fontId="13" fillId="0" borderId="0"/>
    <xf numFmtId="0" fontId="10" fillId="0" borderId="0"/>
  </cellStyleXfs>
  <cellXfs count="277">
    <xf numFmtId="0" fontId="0" fillId="0" borderId="0" xfId="0"/>
    <xf numFmtId="0" fontId="0" fillId="0" borderId="0" xfId="0" applyAlignment="1">
      <alignment wrapText="1"/>
    </xf>
    <xf numFmtId="0" fontId="0" fillId="0" borderId="0" xfId="0" applyAlignment="1">
      <alignment horizontal="center"/>
    </xf>
    <xf numFmtId="0" fontId="3" fillId="0" borderId="0" xfId="0" applyFont="1" applyBorder="1" applyAlignment="1">
      <alignment horizontal="left" wrapText="1"/>
    </xf>
    <xf numFmtId="0" fontId="2" fillId="0" borderId="0" xfId="0" applyFont="1" applyAlignment="1">
      <alignment wrapText="1"/>
    </xf>
    <xf numFmtId="0" fontId="0" fillId="0" borderId="0" xfId="0" applyBorder="1"/>
    <xf numFmtId="0" fontId="3" fillId="0" borderId="0" xfId="0" applyFont="1" applyFill="1" applyBorder="1" applyAlignment="1">
      <alignment horizontal="center" wrapText="1"/>
    </xf>
    <xf numFmtId="0" fontId="0" fillId="0" borderId="0" xfId="0" applyFill="1" applyAlignment="1">
      <alignment horizontal="center"/>
    </xf>
    <xf numFmtId="4" fontId="0" fillId="0" borderId="0" xfId="0" applyNumberFormat="1" applyFill="1" applyBorder="1" applyAlignment="1">
      <alignment horizontal="center"/>
    </xf>
    <xf numFmtId="0" fontId="5" fillId="0" borderId="0" xfId="0" applyFont="1" applyFill="1"/>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4" xfId="0" applyFill="1" applyBorder="1" applyAlignment="1">
      <alignment horizontal="center" vertical="center"/>
    </xf>
    <xf numFmtId="0" fontId="0" fillId="3" borderId="1" xfId="0" applyFill="1" applyBorder="1" applyAlignment="1">
      <alignment horizontal="center" vertical="center" wrapText="1"/>
    </xf>
    <xf numFmtId="0" fontId="0" fillId="0" borderId="1" xfId="0" applyFill="1" applyBorder="1" applyAlignment="1">
      <alignment horizontal="center" vertical="center"/>
    </xf>
    <xf numFmtId="0" fontId="0" fillId="0" borderId="0" xfId="0" applyFill="1" applyAlignment="1">
      <alignment horizontal="center" vertical="center"/>
    </xf>
    <xf numFmtId="0" fontId="0" fillId="0" borderId="3" xfId="0" applyBorder="1" applyAlignment="1">
      <alignment horizontal="right" vertical="center"/>
    </xf>
    <xf numFmtId="2" fontId="0" fillId="0" borderId="3" xfId="0" applyNumberFormat="1" applyBorder="1" applyAlignment="1">
      <alignment horizontal="right" vertical="center"/>
    </xf>
    <xf numFmtId="1" fontId="0" fillId="0" borderId="3" xfId="0" applyNumberFormat="1" applyBorder="1" applyAlignment="1">
      <alignment horizontal="right" vertical="center"/>
    </xf>
    <xf numFmtId="0" fontId="0" fillId="2" borderId="3" xfId="0" applyFill="1" applyBorder="1" applyAlignment="1">
      <alignment horizontal="right" vertical="center"/>
    </xf>
    <xf numFmtId="0" fontId="0" fillId="2" borderId="1" xfId="0" applyFill="1" applyBorder="1" applyAlignment="1">
      <alignment horizontal="left" vertical="center"/>
    </xf>
    <xf numFmtId="0" fontId="0" fillId="2" borderId="1" xfId="0" applyFill="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0" fillId="3" borderId="1" xfId="0" applyFill="1" applyBorder="1" applyAlignment="1">
      <alignment horizontal="left" vertical="center" wrapText="1"/>
    </xf>
    <xf numFmtId="0" fontId="0" fillId="0" borderId="0" xfId="0" applyBorder="1" applyAlignment="1">
      <alignment horizontal="left"/>
    </xf>
    <xf numFmtId="14" fontId="3"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1" fillId="0" borderId="1" xfId="0" applyFont="1" applyBorder="1" applyAlignment="1">
      <alignment horizontal="center" vertical="center"/>
    </xf>
    <xf numFmtId="0" fontId="0" fillId="0" borderId="0" xfId="0" applyAlignment="1">
      <alignment horizontal="right"/>
    </xf>
    <xf numFmtId="0" fontId="5" fillId="0" borderId="0" xfId="0" applyFont="1" applyAlignment="1">
      <alignment horizontal="right"/>
    </xf>
    <xf numFmtId="0" fontId="0" fillId="0" borderId="0" xfId="0" applyFill="1" applyAlignment="1">
      <alignment horizontal="right"/>
    </xf>
    <xf numFmtId="4" fontId="0" fillId="0" borderId="0" xfId="0" applyNumberFormat="1" applyFill="1" applyBorder="1" applyAlignment="1">
      <alignment horizontal="right"/>
    </xf>
    <xf numFmtId="0" fontId="0" fillId="0" borderId="0" xfId="0"/>
    <xf numFmtId="0" fontId="0" fillId="0" borderId="0" xfId="0" applyAlignment="1">
      <alignment horizontal="center"/>
    </xf>
    <xf numFmtId="0" fontId="0" fillId="0" borderId="1" xfId="0" applyBorder="1"/>
    <xf numFmtId="0" fontId="0" fillId="2" borderId="1" xfId="0" applyFill="1" applyBorder="1"/>
    <xf numFmtId="0" fontId="3" fillId="0" borderId="0" xfId="0" applyFont="1" applyBorder="1" applyAlignment="1">
      <alignment horizontal="left" wrapText="1"/>
    </xf>
    <xf numFmtId="0" fontId="5" fillId="0" borderId="0" xfId="0" applyFont="1"/>
    <xf numFmtId="0" fontId="2" fillId="0" borderId="0" xfId="0" applyFont="1" applyAlignment="1">
      <alignment wrapText="1"/>
    </xf>
    <xf numFmtId="0" fontId="4" fillId="0" borderId="0" xfId="0" applyFont="1" applyBorder="1" applyAlignment="1">
      <alignment horizontal="center" wrapText="1"/>
    </xf>
    <xf numFmtId="0" fontId="0" fillId="0" borderId="0" xfId="0" applyBorder="1"/>
    <xf numFmtId="0" fontId="0" fillId="0" borderId="0" xfId="0" applyAlignment="1">
      <alignment horizontal="left"/>
    </xf>
    <xf numFmtId="0" fontId="6" fillId="3" borderId="0" xfId="0" applyFont="1" applyFill="1" applyAlignment="1">
      <alignment horizontal="center" vertical="center" wrapText="1"/>
    </xf>
    <xf numFmtId="0" fontId="3" fillId="0" borderId="0" xfId="0" applyFont="1" applyFill="1" applyBorder="1" applyAlignment="1">
      <alignment horizontal="center" wrapText="1"/>
    </xf>
    <xf numFmtId="0" fontId="0" fillId="0" borderId="0" xfId="0" applyFill="1" applyAlignment="1">
      <alignment horizontal="center"/>
    </xf>
    <xf numFmtId="14" fontId="3" fillId="0" borderId="0" xfId="0" applyNumberFormat="1" applyFont="1" applyFill="1" applyBorder="1" applyAlignment="1">
      <alignment horizontal="center" wrapText="1"/>
    </xf>
    <xf numFmtId="4" fontId="0" fillId="0" borderId="0" xfId="0" applyNumberFormat="1" applyFill="1" applyBorder="1" applyAlignment="1">
      <alignment horizontal="center"/>
    </xf>
    <xf numFmtId="0" fontId="5" fillId="0" borderId="0" xfId="0" applyFont="1" applyFill="1"/>
    <xf numFmtId="0" fontId="0" fillId="0" borderId="3" xfId="0" applyBorder="1" applyAlignment="1"/>
    <xf numFmtId="2" fontId="0" fillId="0" borderId="3" xfId="0" applyNumberFormat="1" applyBorder="1" applyAlignment="1"/>
    <xf numFmtId="1" fontId="0" fillId="0" borderId="3" xfId="0" applyNumberFormat="1" applyBorder="1" applyAlignment="1"/>
    <xf numFmtId="0" fontId="0" fillId="2" borderId="3" xfId="0" applyFill="1" applyBorder="1" applyAlignment="1"/>
    <xf numFmtId="0" fontId="0" fillId="2" borderId="1" xfId="0" applyFill="1" applyBorder="1" applyAlignment="1">
      <alignment horizontal="justify" vertical="justify" wrapText="1"/>
    </xf>
    <xf numFmtId="0" fontId="0" fillId="0" borderId="1" xfId="0" applyBorder="1" applyAlignment="1">
      <alignment horizontal="justify" vertical="justify" wrapText="1"/>
    </xf>
    <xf numFmtId="0" fontId="0" fillId="3" borderId="1" xfId="0" applyFill="1" applyBorder="1" applyAlignment="1">
      <alignment horizontal="justify" vertical="justify" wrapText="1"/>
    </xf>
    <xf numFmtId="0" fontId="0" fillId="0" borderId="1" xfId="0" applyBorder="1" applyAlignment="1">
      <alignment vertical="center"/>
    </xf>
    <xf numFmtId="0" fontId="7" fillId="0" borderId="1" xfId="0" applyFont="1" applyBorder="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2" borderId="1" xfId="0" applyFill="1" applyBorder="1" applyAlignment="1">
      <alignment vertical="center"/>
    </xf>
    <xf numFmtId="0" fontId="0" fillId="2" borderId="3" xfId="0" applyFill="1" applyBorder="1" applyAlignment="1">
      <alignment vertical="center"/>
    </xf>
    <xf numFmtId="0" fontId="0" fillId="0" borderId="3" xfId="0" applyBorder="1" applyAlignment="1">
      <alignment vertical="center"/>
    </xf>
    <xf numFmtId="2" fontId="0" fillId="0" borderId="3" xfId="0" applyNumberFormat="1" applyBorder="1" applyAlignment="1">
      <alignment vertical="center"/>
    </xf>
    <xf numFmtId="1" fontId="0" fillId="0" borderId="3" xfId="0" applyNumberFormat="1" applyBorder="1" applyAlignment="1">
      <alignment vertical="center"/>
    </xf>
    <xf numFmtId="0" fontId="2" fillId="0" borderId="0" xfId="0" applyFont="1" applyAlignment="1">
      <alignment horizontal="left" wrapText="1"/>
    </xf>
    <xf numFmtId="0" fontId="0" fillId="0" borderId="1" xfId="0" applyBorder="1" applyAlignment="1">
      <alignment horizontal="left"/>
    </xf>
    <xf numFmtId="0" fontId="0" fillId="2" borderId="1" xfId="0" applyFill="1" applyBorder="1" applyAlignment="1">
      <alignment horizontal="left"/>
    </xf>
    <xf numFmtId="0" fontId="0" fillId="0" borderId="0" xfId="0" applyAlignment="1">
      <alignment horizontal="left" vertical="center"/>
    </xf>
    <xf numFmtId="0" fontId="2" fillId="0" borderId="0" xfId="0" applyFont="1" applyAlignment="1">
      <alignment horizontal="left" vertical="center" wrapText="1"/>
    </xf>
    <xf numFmtId="0" fontId="0" fillId="0" borderId="0" xfId="0" applyBorder="1" applyAlignment="1">
      <alignment horizontal="left" vertical="center"/>
    </xf>
    <xf numFmtId="4" fontId="0" fillId="2" borderId="3" xfId="0" applyNumberFormat="1" applyFill="1" applyBorder="1" applyAlignment="1">
      <alignment horizontal="center" vertical="center"/>
    </xf>
    <xf numFmtId="4" fontId="0" fillId="0" borderId="3" xfId="0" applyNumberFormat="1" applyBorder="1" applyAlignment="1">
      <alignment horizontal="center" vertical="center"/>
    </xf>
    <xf numFmtId="0" fontId="0" fillId="0" borderId="0" xfId="0" applyAlignment="1">
      <alignment vertical="center"/>
    </xf>
    <xf numFmtId="0" fontId="2" fillId="0" borderId="0" xfId="0" applyFont="1" applyAlignment="1">
      <alignment vertical="center" wrapText="1"/>
    </xf>
    <xf numFmtId="0" fontId="3" fillId="0" borderId="0" xfId="0" applyFont="1" applyBorder="1" applyAlignment="1">
      <alignment horizontal="left" vertical="center" wrapText="1"/>
    </xf>
    <xf numFmtId="0" fontId="0" fillId="0" borderId="0" xfId="0" applyBorder="1" applyAlignment="1">
      <alignment vertical="center"/>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0" fillId="0" borderId="0" xfId="0" applyBorder="1" applyAlignment="1">
      <alignment horizontal="center" vertical="center"/>
    </xf>
    <xf numFmtId="0" fontId="5" fillId="0" borderId="0" xfId="0" applyFont="1" applyAlignment="1">
      <alignment vertical="center"/>
    </xf>
    <xf numFmtId="0" fontId="5" fillId="0" borderId="0" xfId="0" applyFont="1" applyFill="1" applyAlignment="1">
      <alignment vertical="center"/>
    </xf>
    <xf numFmtId="4" fontId="0" fillId="0" borderId="0" xfId="0" applyNumberFormat="1" applyFill="1" applyBorder="1" applyAlignment="1">
      <alignment horizontal="center" vertical="center"/>
    </xf>
    <xf numFmtId="164" fontId="0" fillId="2" borderId="1" xfId="0" applyNumberFormat="1" applyFill="1" applyBorder="1" applyAlignment="1">
      <alignment vertical="center"/>
    </xf>
    <xf numFmtId="164" fontId="0" fillId="0" borderId="1" xfId="0" applyNumberFormat="1" applyBorder="1" applyAlignment="1">
      <alignment vertical="center"/>
    </xf>
    <xf numFmtId="164" fontId="0" fillId="2" borderId="2" xfId="0" applyNumberFormat="1" applyFill="1" applyBorder="1" applyAlignment="1">
      <alignment vertical="center"/>
    </xf>
    <xf numFmtId="164" fontId="0" fillId="3" borderId="1" xfId="0" applyNumberFormat="1" applyFill="1" applyBorder="1" applyAlignment="1">
      <alignment vertical="center"/>
    </xf>
    <xf numFmtId="0" fontId="0" fillId="0" borderId="5" xfId="0" applyBorder="1" applyAlignment="1">
      <alignment vertical="center"/>
    </xf>
    <xf numFmtId="164" fontId="0" fillId="2" borderId="1" xfId="0" applyNumberFormat="1" applyFill="1" applyBorder="1" applyAlignment="1">
      <alignment horizontal="center" vertical="center"/>
    </xf>
    <xf numFmtId="164" fontId="0" fillId="0" borderId="1" xfId="0" applyNumberFormat="1" applyBorder="1" applyAlignment="1">
      <alignment horizontal="center" vertical="center"/>
    </xf>
    <xf numFmtId="0" fontId="0" fillId="0" borderId="0" xfId="0" applyFont="1" applyAlignment="1">
      <alignment horizontal="center" vertical="center"/>
    </xf>
    <xf numFmtId="0" fontId="0" fillId="0" borderId="0" xfId="0" applyFont="1" applyAlignment="1">
      <alignment horizontal="left" vertical="center"/>
    </xf>
    <xf numFmtId="0" fontId="0" fillId="0" borderId="0" xfId="0" applyFont="1" applyFill="1" applyAlignment="1">
      <alignment horizontal="center" vertical="center"/>
    </xf>
    <xf numFmtId="4" fontId="0" fillId="0" borderId="0" xfId="0" applyNumberFormat="1" applyFont="1" applyFill="1" applyBorder="1" applyAlignment="1">
      <alignment horizontal="center" vertical="center"/>
    </xf>
    <xf numFmtId="0" fontId="0" fillId="2" borderId="3" xfId="0" applyFont="1" applyFill="1" applyBorder="1" applyAlignment="1">
      <alignment vertical="center"/>
    </xf>
    <xf numFmtId="0" fontId="0" fillId="0" borderId="3" xfId="0" applyFont="1" applyBorder="1" applyAlignment="1">
      <alignment vertical="center"/>
    </xf>
    <xf numFmtId="2" fontId="0" fillId="0" borderId="3" xfId="0" applyNumberFormat="1" applyFont="1" applyBorder="1" applyAlignment="1">
      <alignment vertical="center"/>
    </xf>
    <xf numFmtId="1" fontId="0" fillId="0" borderId="3" xfId="0" applyNumberFormat="1" applyFont="1" applyBorder="1" applyAlignment="1">
      <alignment vertical="center"/>
    </xf>
    <xf numFmtId="0" fontId="0" fillId="0" borderId="4" xfId="0" applyFill="1" applyBorder="1" applyAlignment="1">
      <alignment horizontal="left" vertical="center"/>
    </xf>
    <xf numFmtId="0" fontId="9" fillId="0" borderId="0" xfId="0" applyFont="1" applyAlignment="1">
      <alignment horizontal="center" vertical="center"/>
    </xf>
    <xf numFmtId="14"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Alignment="1">
      <alignment horizontal="left" vertical="center"/>
    </xf>
    <xf numFmtId="0" fontId="9" fillId="0" borderId="0" xfId="0" applyFont="1" applyFill="1" applyAlignment="1">
      <alignment horizontal="center" vertical="center"/>
    </xf>
    <xf numFmtId="4" fontId="9" fillId="0" borderId="0" xfId="0" applyNumberFormat="1" applyFont="1" applyFill="1" applyBorder="1" applyAlignment="1">
      <alignment horizontal="center" vertical="center"/>
    </xf>
    <xf numFmtId="0" fontId="9" fillId="2" borderId="3" xfId="0" applyFont="1" applyFill="1" applyBorder="1" applyAlignment="1">
      <alignment vertical="center"/>
    </xf>
    <xf numFmtId="164" fontId="0" fillId="2" borderId="3" xfId="0" applyNumberFormat="1" applyFill="1" applyBorder="1" applyAlignment="1">
      <alignment horizontal="right" vertical="center"/>
    </xf>
    <xf numFmtId="164" fontId="0" fillId="0" borderId="3" xfId="0" applyNumberFormat="1" applyBorder="1" applyAlignment="1">
      <alignment horizontal="right" vertical="center"/>
    </xf>
    <xf numFmtId="164" fontId="0" fillId="2" borderId="6" xfId="0" applyNumberFormat="1" applyFill="1" applyBorder="1" applyAlignment="1">
      <alignment horizontal="right" vertical="center"/>
    </xf>
    <xf numFmtId="0" fontId="9" fillId="2" borderId="3" xfId="0" applyFont="1" applyFill="1" applyBorder="1" applyAlignment="1">
      <alignment horizontal="right" vertical="center"/>
    </xf>
    <xf numFmtId="0" fontId="9" fillId="0" borderId="3" xfId="0" applyFont="1" applyBorder="1" applyAlignment="1">
      <alignment horizontal="right" vertical="center"/>
    </xf>
    <xf numFmtId="2" fontId="9" fillId="0" borderId="3" xfId="0" applyNumberFormat="1" applyFont="1" applyBorder="1" applyAlignment="1">
      <alignment horizontal="right" vertical="center"/>
    </xf>
    <xf numFmtId="1" fontId="9" fillId="0" borderId="3" xfId="0" applyNumberFormat="1" applyFont="1" applyBorder="1" applyAlignment="1">
      <alignment horizontal="right" vertical="center"/>
    </xf>
    <xf numFmtId="0" fontId="10" fillId="0" borderId="0" xfId="0" applyFont="1" applyAlignment="1">
      <alignment vertical="center"/>
    </xf>
    <xf numFmtId="14" fontId="0" fillId="0" borderId="0" xfId="0" applyNumberFormat="1" applyFont="1" applyFill="1" applyBorder="1" applyAlignment="1">
      <alignment horizontal="center" vertical="center" wrapText="1"/>
    </xf>
    <xf numFmtId="0" fontId="0" fillId="0" borderId="0" xfId="0" applyFont="1" applyFill="1" applyBorder="1" applyAlignment="1">
      <alignment horizontal="center" vertical="center" wrapText="1"/>
    </xf>
    <xf numFmtId="0" fontId="10" fillId="0" borderId="0" xfId="0" applyFont="1" applyFill="1" applyAlignment="1">
      <alignment vertical="center"/>
    </xf>
    <xf numFmtId="0" fontId="12" fillId="0" borderId="0" xfId="0" applyFont="1" applyAlignment="1">
      <alignment vertical="center"/>
    </xf>
    <xf numFmtId="0" fontId="12" fillId="0" borderId="0" xfId="0" applyFont="1" applyFill="1" applyAlignment="1">
      <alignment vertical="center"/>
    </xf>
    <xf numFmtId="0" fontId="0" fillId="2" borderId="3" xfId="0" applyFont="1" applyFill="1" applyBorder="1" applyAlignment="1">
      <alignment horizontal="right" vertical="center"/>
    </xf>
    <xf numFmtId="0" fontId="0" fillId="0" borderId="3" xfId="0" applyFont="1" applyBorder="1" applyAlignment="1">
      <alignment horizontal="right" vertical="center"/>
    </xf>
    <xf numFmtId="2" fontId="0" fillId="0" borderId="3" xfId="0" applyNumberFormat="1" applyFont="1" applyBorder="1" applyAlignment="1">
      <alignment horizontal="right" vertical="center"/>
    </xf>
    <xf numFmtId="1" fontId="0" fillId="0" borderId="3" xfId="0" applyNumberFormat="1" applyFont="1" applyBorder="1" applyAlignment="1">
      <alignment horizontal="right" vertical="center"/>
    </xf>
    <xf numFmtId="0" fontId="0" fillId="2" borderId="1" xfId="0" applyFill="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1" xfId="0" applyFill="1" applyBorder="1" applyAlignment="1">
      <alignment horizontal="center" vertical="center"/>
    </xf>
    <xf numFmtId="0" fontId="0" fillId="2" borderId="2" xfId="0" applyFill="1" applyBorder="1" applyAlignment="1">
      <alignment horizontal="center" vertical="center"/>
    </xf>
    <xf numFmtId="2" fontId="0" fillId="0" borderId="2" xfId="0" applyNumberFormat="1" applyBorder="1" applyAlignment="1">
      <alignment horizontal="center" vertical="center"/>
    </xf>
    <xf numFmtId="0" fontId="0" fillId="2" borderId="1" xfId="0" applyFill="1" applyBorder="1" applyAlignment="1">
      <alignment horizontal="right"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0" borderId="2" xfId="0" applyBorder="1" applyAlignment="1">
      <alignment horizontal="center" vertical="center"/>
    </xf>
    <xf numFmtId="0" fontId="0" fillId="0" borderId="1" xfId="0" applyFill="1" applyBorder="1" applyAlignment="1">
      <alignment horizontal="center" vertical="center"/>
    </xf>
    <xf numFmtId="0" fontId="0" fillId="2" borderId="1" xfId="0" applyFill="1" applyBorder="1" applyAlignment="1">
      <alignment horizontal="center" vertical="center"/>
    </xf>
    <xf numFmtId="0" fontId="0" fillId="0" borderId="1" xfId="0" applyBorder="1" applyAlignment="1">
      <alignment horizontal="center" vertical="center"/>
    </xf>
    <xf numFmtId="0" fontId="0" fillId="2" borderId="1" xfId="0" applyFill="1" applyBorder="1" applyAlignment="1">
      <alignment horizontal="center"/>
    </xf>
    <xf numFmtId="0" fontId="0" fillId="0" borderId="1" xfId="0" applyBorder="1" applyAlignment="1">
      <alignment horizontal="center"/>
    </xf>
    <xf numFmtId="0" fontId="0" fillId="2" borderId="1" xfId="0" applyFill="1" applyBorder="1" applyAlignment="1">
      <alignment horizontal="right" vertical="center"/>
    </xf>
    <xf numFmtId="0" fontId="0" fillId="0" borderId="5" xfId="0" applyBorder="1" applyAlignment="1">
      <alignment horizontal="center" vertical="center"/>
    </xf>
    <xf numFmtId="0" fontId="0" fillId="0" borderId="1" xfId="0" applyFont="1" applyBorder="1" applyAlignment="1">
      <alignment horizontal="center" vertical="center"/>
    </xf>
    <xf numFmtId="0" fontId="0" fillId="2" borderId="1" xfId="0" applyFont="1" applyFill="1" applyBorder="1" applyAlignment="1">
      <alignment horizontal="center" vertical="center"/>
    </xf>
    <xf numFmtId="0" fontId="9" fillId="0" borderId="1" xfId="0" applyFont="1" applyBorder="1" applyAlignment="1">
      <alignment horizontal="center" vertical="center"/>
    </xf>
    <xf numFmtId="0" fontId="9" fillId="2" borderId="1" xfId="0" applyFont="1" applyFill="1" applyBorder="1" applyAlignment="1">
      <alignment horizontal="center" vertical="center"/>
    </xf>
    <xf numFmtId="0" fontId="4" fillId="0" borderId="0" xfId="0" applyFont="1" applyBorder="1" applyAlignment="1">
      <alignment horizontal="left" wrapText="1"/>
    </xf>
    <xf numFmtId="0" fontId="6" fillId="3" borderId="0" xfId="0" applyFont="1" applyFill="1" applyAlignment="1">
      <alignment horizontal="left" vertical="center" wrapText="1"/>
    </xf>
    <xf numFmtId="0" fontId="3" fillId="0" borderId="0" xfId="0" applyFont="1" applyFill="1" applyBorder="1" applyAlignment="1">
      <alignment horizontal="left" wrapText="1"/>
    </xf>
    <xf numFmtId="0" fontId="2" fillId="0" borderId="0" xfId="0" applyFont="1" applyAlignment="1">
      <alignment horizontal="justify" wrapText="1"/>
    </xf>
    <xf numFmtId="0" fontId="6" fillId="3" borderId="0" xfId="0" applyFont="1" applyFill="1" applyAlignment="1">
      <alignment horizontal="justify" vertical="center" wrapText="1"/>
    </xf>
    <xf numFmtId="0" fontId="3" fillId="0" borderId="0" xfId="0" applyFont="1" applyFill="1" applyBorder="1" applyAlignment="1">
      <alignment horizontal="justify" wrapText="1"/>
    </xf>
    <xf numFmtId="0" fontId="0" fillId="2" borderId="1" xfId="0" applyFill="1" applyBorder="1" applyAlignment="1">
      <alignment horizontal="justify" vertical="center" wrapText="1"/>
    </xf>
    <xf numFmtId="0" fontId="0" fillId="0" borderId="1" xfId="0" applyBorder="1" applyAlignment="1">
      <alignment horizontal="justify" vertical="center" wrapText="1"/>
    </xf>
    <xf numFmtId="0" fontId="0" fillId="0" borderId="1" xfId="0" applyFill="1" applyBorder="1" applyAlignment="1">
      <alignment horizontal="justify" vertical="center" wrapText="1"/>
    </xf>
    <xf numFmtId="0" fontId="0" fillId="3" borderId="1" xfId="0" applyFill="1" applyBorder="1" applyAlignment="1">
      <alignment horizontal="justify" vertical="center" wrapText="1"/>
    </xf>
    <xf numFmtId="0" fontId="0" fillId="0" borderId="0" xfId="0" applyAlignment="1">
      <alignment horizontal="justify" wrapText="1"/>
    </xf>
    <xf numFmtId="2"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1" xfId="0" applyFill="1" applyBorder="1" applyAlignment="1">
      <alignment vertical="center"/>
    </xf>
    <xf numFmtId="1" fontId="0" fillId="0" borderId="2" xfId="0" applyNumberFormat="1" applyBorder="1" applyAlignment="1">
      <alignment horizontal="center" vertical="center"/>
    </xf>
    <xf numFmtId="0" fontId="0" fillId="0" borderId="1" xfId="0" applyBorder="1" applyAlignment="1">
      <alignment horizontal="right" vertical="center"/>
    </xf>
    <xf numFmtId="2" fontId="0" fillId="0" borderId="1" xfId="0" applyNumberFormat="1" applyBorder="1" applyAlignment="1">
      <alignment horizontal="right" vertical="center"/>
    </xf>
    <xf numFmtId="1" fontId="0" fillId="0" borderId="1" xfId="0" applyNumberFormat="1" applyBorder="1" applyAlignment="1">
      <alignment horizontal="right" vertical="center"/>
    </xf>
    <xf numFmtId="0" fontId="5" fillId="0" borderId="0" xfId="0" applyFont="1" applyAlignment="1">
      <alignment horizontal="left"/>
    </xf>
    <xf numFmtId="0" fontId="5" fillId="0" borderId="0" xfId="0" applyFont="1" applyAlignment="1">
      <alignment horizontal="left" vertical="center"/>
    </xf>
    <xf numFmtId="14" fontId="3" fillId="0" borderId="0" xfId="0" applyNumberFormat="1" applyFont="1" applyFill="1" applyBorder="1" applyAlignment="1">
      <alignment horizontal="left" vertical="center" wrapText="1"/>
    </xf>
    <xf numFmtId="0" fontId="5" fillId="0" borderId="0" xfId="0" applyFont="1" applyFill="1" applyAlignment="1">
      <alignment horizontal="left" vertical="center"/>
    </xf>
    <xf numFmtId="0" fontId="0" fillId="0" borderId="2" xfId="0" applyBorder="1" applyAlignment="1">
      <alignment horizontal="center"/>
    </xf>
    <xf numFmtId="0" fontId="0" fillId="2" borderId="2" xfId="0" applyFill="1" applyBorder="1" applyAlignment="1">
      <alignment horizontal="center"/>
    </xf>
    <xf numFmtId="1" fontId="0" fillId="0" borderId="1" xfId="0" applyNumberFormat="1" applyBorder="1" applyAlignment="1">
      <alignment horizontal="center" vertical="center"/>
    </xf>
    <xf numFmtId="0" fontId="0" fillId="0" borderId="1" xfId="0" applyBorder="1" applyAlignment="1"/>
    <xf numFmtId="0" fontId="0" fillId="2" borderId="1" xfId="0" applyFill="1" applyBorder="1" applyAlignment="1"/>
    <xf numFmtId="0" fontId="0" fillId="0" borderId="0" xfId="0" applyFill="1" applyAlignment="1">
      <alignment horizontal="left"/>
    </xf>
    <xf numFmtId="165" fontId="14" fillId="0" borderId="0" xfId="1" applyNumberFormat="1" applyFont="1" applyFill="1" applyBorder="1" applyAlignment="1">
      <alignment horizontal="centerContinuous" vertical="center"/>
    </xf>
    <xf numFmtId="165" fontId="15" fillId="0" borderId="0" xfId="1" applyNumberFormat="1" applyFont="1" applyFill="1" applyBorder="1" applyAlignment="1">
      <alignment horizontal="centerContinuous" vertical="center"/>
    </xf>
    <xf numFmtId="4" fontId="16" fillId="0" borderId="0" xfId="1" applyNumberFormat="1" applyFont="1" applyFill="1" applyBorder="1" applyAlignment="1">
      <alignment horizontal="centerContinuous" vertical="center"/>
    </xf>
    <xf numFmtId="0" fontId="17" fillId="0" borderId="0" xfId="0" applyFont="1" applyFill="1" applyBorder="1" applyAlignment="1">
      <alignment horizontal="right"/>
    </xf>
    <xf numFmtId="4" fontId="19" fillId="0" borderId="0" xfId="0" applyNumberFormat="1" applyFont="1" applyFill="1" applyBorder="1" applyAlignment="1">
      <alignment horizontal="centerContinuous" vertical="center"/>
    </xf>
    <xf numFmtId="0" fontId="13" fillId="0" borderId="0" xfId="0" applyFont="1" applyFill="1" applyBorder="1" applyAlignment="1">
      <alignment horizontal="center"/>
    </xf>
    <xf numFmtId="0" fontId="13" fillId="0" borderId="0" xfId="1" applyFont="1" applyBorder="1" applyAlignment="1">
      <alignment horizontal="right" wrapText="1"/>
    </xf>
    <xf numFmtId="0" fontId="20" fillId="3" borderId="0" xfId="1" applyFont="1" applyFill="1" applyBorder="1"/>
    <xf numFmtId="0" fontId="13" fillId="0" borderId="0" xfId="0" applyFont="1" applyBorder="1"/>
    <xf numFmtId="4" fontId="21" fillId="0" borderId="0" xfId="1" applyNumberFormat="1" applyFont="1" applyBorder="1" applyAlignment="1">
      <alignment horizontal="center"/>
    </xf>
    <xf numFmtId="4" fontId="22" fillId="0" borderId="0" xfId="0" applyNumberFormat="1" applyFont="1" applyBorder="1" applyAlignment="1">
      <alignment horizontal="center"/>
    </xf>
    <xf numFmtId="0" fontId="23" fillId="0" borderId="0" xfId="0" applyFont="1" applyBorder="1" applyAlignment="1">
      <alignment vertical="center"/>
    </xf>
    <xf numFmtId="0" fontId="18" fillId="0" borderId="0" xfId="0" applyFont="1" applyFill="1" applyBorder="1" applyAlignment="1">
      <alignment horizontal="center"/>
    </xf>
    <xf numFmtId="0" fontId="13" fillId="0" borderId="0" xfId="1" applyFont="1" applyBorder="1" applyAlignment="1">
      <alignment horizontal="right" vertical="justify"/>
    </xf>
    <xf numFmtId="4" fontId="17" fillId="0" borderId="0" xfId="1" applyNumberFormat="1" applyFont="1" applyBorder="1" applyAlignment="1">
      <alignment horizontal="left" vertical="justify" wrapText="1"/>
    </xf>
    <xf numFmtId="4" fontId="24" fillId="0" borderId="0" xfId="1" applyNumberFormat="1" applyFont="1" applyBorder="1" applyAlignment="1">
      <alignment horizontal="center" vertical="center"/>
    </xf>
    <xf numFmtId="0" fontId="13" fillId="0" borderId="0" xfId="0" applyFont="1" applyBorder="1" applyAlignment="1">
      <alignment vertical="center"/>
    </xf>
    <xf numFmtId="0" fontId="13" fillId="0" borderId="0" xfId="0" applyFont="1" applyFill="1" applyBorder="1"/>
    <xf numFmtId="0" fontId="13" fillId="0" borderId="0" xfId="1" applyFont="1" applyBorder="1" applyAlignment="1">
      <alignment horizontal="right" vertical="top"/>
    </xf>
    <xf numFmtId="0" fontId="13" fillId="0" borderId="0" xfId="0" applyFont="1" applyBorder="1" applyAlignment="1">
      <alignment horizontal="center" vertical="center"/>
    </xf>
    <xf numFmtId="0" fontId="25" fillId="0" borderId="0" xfId="0" applyFont="1" applyAlignment="1">
      <alignment vertical="top" wrapText="1"/>
    </xf>
    <xf numFmtId="0" fontId="8" fillId="0" borderId="0" xfId="0" applyFont="1" applyAlignment="1">
      <alignment vertical="center" wrapText="1"/>
    </xf>
    <xf numFmtId="0" fontId="26" fillId="0" borderId="0" xfId="0" applyFont="1" applyAlignment="1">
      <alignment vertical="top" wrapText="1"/>
    </xf>
    <xf numFmtId="0" fontId="23" fillId="0" borderId="0" xfId="0" applyFont="1" applyBorder="1" applyAlignment="1">
      <alignment horizontal="center" vertical="center"/>
    </xf>
    <xf numFmtId="0" fontId="5" fillId="0" borderId="0" xfId="0" applyFont="1" applyAlignment="1">
      <alignment horizontal="right" vertical="center"/>
    </xf>
    <xf numFmtId="164" fontId="0" fillId="2" borderId="1" xfId="0" applyNumberFormat="1" applyFill="1" applyBorder="1" applyAlignment="1">
      <alignment horizontal="right" vertical="center"/>
    </xf>
    <xf numFmtId="164" fontId="0" fillId="0" borderId="1" xfId="0" applyNumberFormat="1" applyBorder="1" applyAlignment="1">
      <alignment horizontal="right" vertical="center"/>
    </xf>
    <xf numFmtId="2" fontId="9" fillId="0" borderId="1" xfId="0" applyNumberFormat="1" applyFont="1" applyBorder="1" applyAlignment="1">
      <alignment horizontal="center" vertical="center"/>
    </xf>
    <xf numFmtId="1" fontId="9" fillId="0" borderId="1" xfId="0" applyNumberFormat="1" applyFont="1" applyBorder="1" applyAlignment="1">
      <alignment horizontal="center" vertical="center"/>
    </xf>
    <xf numFmtId="2" fontId="0" fillId="0" borderId="1" xfId="0" applyNumberFormat="1" applyFont="1" applyBorder="1" applyAlignment="1">
      <alignment horizontal="center" vertical="center"/>
    </xf>
    <xf numFmtId="1" fontId="0" fillId="0" borderId="1" xfId="0" applyNumberFormat="1" applyFont="1" applyBorder="1" applyAlignment="1">
      <alignment horizontal="center" vertical="center"/>
    </xf>
    <xf numFmtId="1" fontId="0" fillId="0" borderId="1" xfId="0" applyNumberFormat="1" applyBorder="1" applyAlignment="1">
      <alignment vertical="center"/>
    </xf>
    <xf numFmtId="164" fontId="0" fillId="2" borderId="2" xfId="0" applyNumberFormat="1" applyFill="1" applyBorder="1" applyAlignment="1">
      <alignment horizontal="center" vertical="center"/>
    </xf>
    <xf numFmtId="0" fontId="0" fillId="3" borderId="2" xfId="0" applyFill="1" applyBorder="1" applyAlignment="1">
      <alignment horizontal="center" vertical="center"/>
    </xf>
    <xf numFmtId="2" fontId="0" fillId="0" borderId="1" xfId="0" applyNumberFormat="1" applyBorder="1" applyAlignment="1">
      <alignment horizontal="center"/>
    </xf>
    <xf numFmtId="1" fontId="0" fillId="0" borderId="1" xfId="0" applyNumberFormat="1" applyBorder="1" applyAlignment="1">
      <alignment horizontal="center"/>
    </xf>
    <xf numFmtId="0" fontId="5" fillId="0" borderId="0" xfId="0" applyFont="1" applyAlignment="1">
      <alignment horizontal="center"/>
    </xf>
    <xf numFmtId="4" fontId="0" fillId="2" borderId="1" xfId="0" applyNumberFormat="1" applyFill="1" applyBorder="1" applyAlignment="1">
      <alignment horizontal="center" vertical="center"/>
    </xf>
    <xf numFmtId="4" fontId="0" fillId="0" borderId="1" xfId="0" applyNumberFormat="1" applyBorder="1" applyAlignment="1">
      <alignment horizontal="center" vertical="center"/>
    </xf>
    <xf numFmtId="0" fontId="0" fillId="3" borderId="0" xfId="0" applyFill="1"/>
    <xf numFmtId="0" fontId="28" fillId="3" borderId="1" xfId="0" applyFont="1" applyFill="1" applyBorder="1" applyAlignment="1">
      <alignment horizontal="center" vertical="center"/>
    </xf>
    <xf numFmtId="0" fontId="28" fillId="3" borderId="20" xfId="0" applyFont="1" applyFill="1" applyBorder="1" applyAlignment="1">
      <alignment horizontal="center" vertical="center"/>
    </xf>
    <xf numFmtId="0" fontId="29" fillId="3" borderId="21" xfId="0" applyFont="1" applyFill="1" applyBorder="1" applyAlignment="1">
      <alignment horizontal="center"/>
    </xf>
    <xf numFmtId="0" fontId="29" fillId="3" borderId="1" xfId="0" applyNumberFormat="1" applyFont="1" applyFill="1" applyBorder="1" applyAlignment="1">
      <alignment horizontal="center"/>
    </xf>
    <xf numFmtId="0" fontId="29" fillId="3" borderId="1" xfId="0" applyFont="1" applyFill="1" applyBorder="1" applyAlignment="1">
      <alignment horizontal="center" vertical="center"/>
    </xf>
    <xf numFmtId="0" fontId="29" fillId="3" borderId="2" xfId="0" applyFont="1" applyFill="1" applyBorder="1" applyAlignment="1">
      <alignment horizontal="center" vertical="center"/>
    </xf>
    <xf numFmtId="167" fontId="9" fillId="3" borderId="1" xfId="0" applyNumberFormat="1" applyFont="1" applyFill="1" applyBorder="1" applyAlignment="1">
      <alignment horizontal="center"/>
    </xf>
    <xf numFmtId="167" fontId="9" fillId="3" borderId="20" xfId="0" applyNumberFormat="1" applyFont="1" applyFill="1" applyBorder="1" applyAlignment="1">
      <alignment horizontal="center"/>
    </xf>
    <xf numFmtId="4" fontId="0" fillId="3" borderId="0" xfId="0" applyNumberFormat="1" applyFill="1"/>
    <xf numFmtId="0" fontId="0" fillId="3" borderId="17" xfId="0" applyFill="1" applyBorder="1" applyAlignment="1">
      <alignment horizontal="center"/>
    </xf>
    <xf numFmtId="0" fontId="27" fillId="3" borderId="7" xfId="0" applyFont="1" applyFill="1" applyBorder="1" applyAlignment="1">
      <alignment horizontal="center" vertical="center"/>
    </xf>
    <xf numFmtId="0" fontId="27" fillId="3" borderId="8" xfId="0" applyFont="1" applyFill="1" applyBorder="1" applyAlignment="1">
      <alignment horizontal="center" vertical="center"/>
    </xf>
    <xf numFmtId="0" fontId="27" fillId="3" borderId="9" xfId="0" applyFont="1" applyFill="1" applyBorder="1" applyAlignment="1">
      <alignment horizontal="center" vertical="center"/>
    </xf>
    <xf numFmtId="0" fontId="27" fillId="3" borderId="10" xfId="0" applyFont="1" applyFill="1" applyBorder="1" applyAlignment="1">
      <alignment horizontal="center" vertical="center"/>
    </xf>
    <xf numFmtId="0" fontId="27" fillId="3" borderId="11" xfId="0" applyFont="1" applyFill="1" applyBorder="1" applyAlignment="1">
      <alignment horizontal="center" vertical="center"/>
    </xf>
    <xf numFmtId="0" fontId="27" fillId="3" borderId="12" xfId="0" applyFont="1" applyFill="1" applyBorder="1" applyAlignment="1">
      <alignment horizontal="center" vertical="center"/>
    </xf>
    <xf numFmtId="0" fontId="28" fillId="3" borderId="13" xfId="0" applyFont="1" applyFill="1" applyBorder="1" applyAlignment="1">
      <alignment horizontal="center" vertical="center"/>
    </xf>
    <xf numFmtId="0" fontId="28" fillId="3" borderId="18" xfId="0" applyFont="1" applyFill="1" applyBorder="1" applyAlignment="1">
      <alignment horizontal="center" vertical="center"/>
    </xf>
    <xf numFmtId="0" fontId="28" fillId="3" borderId="14" xfId="0" applyFont="1" applyFill="1" applyBorder="1" applyAlignment="1">
      <alignment horizontal="center" vertical="center" wrapText="1"/>
    </xf>
    <xf numFmtId="0" fontId="28" fillId="3" borderId="19" xfId="0" applyFont="1" applyFill="1" applyBorder="1" applyAlignment="1">
      <alignment horizontal="center" vertical="center" wrapText="1"/>
    </xf>
    <xf numFmtId="0" fontId="28" fillId="3" borderId="14" xfId="0" applyFont="1" applyFill="1" applyBorder="1" applyAlignment="1">
      <alignment horizontal="center" vertical="center"/>
    </xf>
    <xf numFmtId="0" fontId="28" fillId="3" borderId="19" xfId="0" applyFont="1" applyFill="1" applyBorder="1" applyAlignment="1">
      <alignment horizontal="center" vertical="center"/>
    </xf>
    <xf numFmtId="0" fontId="27" fillId="3" borderId="15" xfId="0" applyFont="1" applyFill="1" applyBorder="1" applyAlignment="1">
      <alignment horizontal="center" vertical="center"/>
    </xf>
    <xf numFmtId="0" fontId="27" fillId="3" borderId="16" xfId="0" applyFont="1" applyFill="1" applyBorder="1" applyAlignment="1">
      <alignment horizontal="center" vertical="center"/>
    </xf>
    <xf numFmtId="0" fontId="0" fillId="2" borderId="1" xfId="0" applyFill="1" applyBorder="1" applyAlignment="1">
      <alignment horizontal="center" vertical="center"/>
    </xf>
    <xf numFmtId="0" fontId="0" fillId="0" borderId="1" xfId="0" applyBorder="1" applyAlignment="1">
      <alignment horizontal="center" vertical="center"/>
    </xf>
    <xf numFmtId="0" fontId="7"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1" xfId="0" applyFill="1" applyBorder="1" applyAlignment="1">
      <alignment horizontal="center" vertical="center"/>
    </xf>
    <xf numFmtId="0" fontId="1" fillId="0" borderId="1" xfId="0" applyFont="1" applyBorder="1" applyAlignment="1">
      <alignment horizontal="center" vertical="center"/>
    </xf>
    <xf numFmtId="0" fontId="4" fillId="0" borderId="0" xfId="0" applyFont="1" applyBorder="1" applyAlignment="1">
      <alignment horizontal="center"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1" xfId="0" applyFont="1" applyBorder="1" applyAlignment="1">
      <alignment horizontal="center"/>
    </xf>
    <xf numFmtId="0" fontId="0" fillId="2" borderId="1" xfId="0" applyFill="1" applyBorder="1" applyAlignment="1">
      <alignment horizontal="center"/>
    </xf>
    <xf numFmtId="0" fontId="0" fillId="0" borderId="1" xfId="0" applyBorder="1" applyAlignment="1">
      <alignment horizontal="center"/>
    </xf>
    <xf numFmtId="0" fontId="1" fillId="0" borderId="0" xfId="0" applyFont="1" applyBorder="1" applyAlignment="1">
      <alignment horizontal="right"/>
    </xf>
    <xf numFmtId="165" fontId="18" fillId="0" borderId="0" xfId="1" applyNumberFormat="1" applyFont="1" applyFill="1" applyBorder="1" applyAlignment="1">
      <alignment horizontal="center" vertical="center"/>
    </xf>
    <xf numFmtId="165" fontId="14" fillId="0" borderId="0" xfId="1" applyNumberFormat="1" applyFont="1" applyFill="1" applyBorder="1" applyAlignment="1">
      <alignment horizontal="center" vertical="center"/>
    </xf>
    <xf numFmtId="166" fontId="17" fillId="0" borderId="0" xfId="0" applyNumberFormat="1" applyFont="1" applyBorder="1" applyAlignment="1" applyProtection="1">
      <alignment horizontal="center" vertical="center"/>
    </xf>
    <xf numFmtId="0" fontId="8" fillId="0" borderId="0" xfId="0" applyFont="1" applyAlignment="1">
      <alignment horizontal="center" vertical="center" wrapText="1"/>
    </xf>
    <xf numFmtId="0" fontId="0" fillId="0" borderId="5" xfId="0" applyBorder="1" applyAlignment="1">
      <alignment horizontal="center" vertical="center"/>
    </xf>
    <xf numFmtId="0" fontId="0" fillId="0" borderId="1" xfId="0" applyFont="1" applyBorder="1" applyAlignment="1">
      <alignment horizontal="center" vertical="center"/>
    </xf>
    <xf numFmtId="0" fontId="0" fillId="2" borderId="1" xfId="0" applyFont="1" applyFill="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11" fillId="0" borderId="1" xfId="0" applyFont="1" applyBorder="1" applyAlignment="1">
      <alignment horizontal="center" vertical="center"/>
    </xf>
    <xf numFmtId="0" fontId="9" fillId="2" borderId="1" xfId="0" applyFont="1" applyFill="1" applyBorder="1" applyAlignment="1">
      <alignment horizontal="center" vertical="center"/>
    </xf>
    <xf numFmtId="0" fontId="9" fillId="0" borderId="1" xfId="0" applyFont="1" applyBorder="1" applyAlignment="1">
      <alignment horizontal="center" vertical="center"/>
    </xf>
    <xf numFmtId="1" fontId="7" fillId="3" borderId="1" xfId="0" applyNumberFormat="1" applyFont="1" applyFill="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28" fillId="3" borderId="22" xfId="0" applyFont="1" applyFill="1" applyBorder="1" applyAlignment="1">
      <alignment horizontal="center" vertical="center"/>
    </xf>
    <xf numFmtId="0" fontId="28" fillId="3" borderId="4" xfId="0" applyFont="1" applyFill="1" applyBorder="1" applyAlignment="1">
      <alignment horizontal="center" vertical="center" wrapText="1"/>
    </xf>
    <xf numFmtId="0" fontId="28" fillId="3" borderId="4" xfId="0" applyFont="1" applyFill="1" applyBorder="1" applyAlignment="1">
      <alignment horizontal="center" vertical="center"/>
    </xf>
    <xf numFmtId="0" fontId="27" fillId="3" borderId="2" xfId="0" applyFont="1" applyFill="1" applyBorder="1" applyAlignment="1">
      <alignment horizontal="center" vertical="center"/>
    </xf>
    <xf numFmtId="0" fontId="27" fillId="3" borderId="23" xfId="0" applyFont="1" applyFill="1" applyBorder="1" applyAlignment="1">
      <alignment horizontal="center" vertical="center"/>
    </xf>
    <xf numFmtId="0" fontId="30" fillId="3" borderId="0" xfId="1" applyFont="1" applyFill="1" applyBorder="1" applyAlignment="1">
      <alignment horizontal="left" vertical="top" wrapText="1"/>
    </xf>
    <xf numFmtId="0" fontId="30" fillId="0" borderId="0" xfId="0" applyFont="1" applyAlignment="1">
      <alignment horizontal="left" vertical="top" wrapText="1"/>
    </xf>
  </cellXfs>
  <cellStyles count="3">
    <cellStyle name="Diseño_Catalogo de conceptos Global" xfId="2"/>
    <cellStyle name="Normal" xfId="0" builtinId="0"/>
    <cellStyle name="Normal_catalogo tuxpan"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78.xml"/><Relationship Id="rId21" Type="http://schemas.openxmlformats.org/officeDocument/2006/relationships/worksheet" Target="worksheets/sheet21.xml"/><Relationship Id="rId42" Type="http://schemas.openxmlformats.org/officeDocument/2006/relationships/externalLink" Target="externalLinks/externalLink3.xml"/><Relationship Id="rId63" Type="http://schemas.openxmlformats.org/officeDocument/2006/relationships/externalLink" Target="externalLinks/externalLink24.xml"/><Relationship Id="rId84" Type="http://schemas.openxmlformats.org/officeDocument/2006/relationships/externalLink" Target="externalLinks/externalLink45.xml"/><Relationship Id="rId138" Type="http://schemas.openxmlformats.org/officeDocument/2006/relationships/externalLink" Target="externalLinks/externalLink99.xml"/><Relationship Id="rId159" Type="http://schemas.openxmlformats.org/officeDocument/2006/relationships/externalLink" Target="externalLinks/externalLink120.xml"/><Relationship Id="rId170" Type="http://schemas.openxmlformats.org/officeDocument/2006/relationships/externalLink" Target="externalLinks/externalLink131.xml"/><Relationship Id="rId191" Type="http://schemas.openxmlformats.org/officeDocument/2006/relationships/externalLink" Target="externalLinks/externalLink152.xml"/><Relationship Id="rId196" Type="http://schemas.openxmlformats.org/officeDocument/2006/relationships/theme" Target="theme/theme1.xml"/><Relationship Id="rId16" Type="http://schemas.openxmlformats.org/officeDocument/2006/relationships/worksheet" Target="worksheets/sheet16.xml"/><Relationship Id="rId107" Type="http://schemas.openxmlformats.org/officeDocument/2006/relationships/externalLink" Target="externalLinks/externalLink68.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14.xml"/><Relationship Id="rId58" Type="http://schemas.openxmlformats.org/officeDocument/2006/relationships/externalLink" Target="externalLinks/externalLink19.xml"/><Relationship Id="rId74" Type="http://schemas.openxmlformats.org/officeDocument/2006/relationships/externalLink" Target="externalLinks/externalLink35.xml"/><Relationship Id="rId79" Type="http://schemas.openxmlformats.org/officeDocument/2006/relationships/externalLink" Target="externalLinks/externalLink40.xml"/><Relationship Id="rId102" Type="http://schemas.openxmlformats.org/officeDocument/2006/relationships/externalLink" Target="externalLinks/externalLink63.xml"/><Relationship Id="rId123" Type="http://schemas.openxmlformats.org/officeDocument/2006/relationships/externalLink" Target="externalLinks/externalLink84.xml"/><Relationship Id="rId128" Type="http://schemas.openxmlformats.org/officeDocument/2006/relationships/externalLink" Target="externalLinks/externalLink89.xml"/><Relationship Id="rId144" Type="http://schemas.openxmlformats.org/officeDocument/2006/relationships/externalLink" Target="externalLinks/externalLink105.xml"/><Relationship Id="rId149" Type="http://schemas.openxmlformats.org/officeDocument/2006/relationships/externalLink" Target="externalLinks/externalLink110.xml"/><Relationship Id="rId5" Type="http://schemas.openxmlformats.org/officeDocument/2006/relationships/worksheet" Target="worksheets/sheet5.xml"/><Relationship Id="rId90" Type="http://schemas.openxmlformats.org/officeDocument/2006/relationships/externalLink" Target="externalLinks/externalLink51.xml"/><Relationship Id="rId95" Type="http://schemas.openxmlformats.org/officeDocument/2006/relationships/externalLink" Target="externalLinks/externalLink56.xml"/><Relationship Id="rId160" Type="http://schemas.openxmlformats.org/officeDocument/2006/relationships/externalLink" Target="externalLinks/externalLink121.xml"/><Relationship Id="rId165" Type="http://schemas.openxmlformats.org/officeDocument/2006/relationships/externalLink" Target="externalLinks/externalLink126.xml"/><Relationship Id="rId181" Type="http://schemas.openxmlformats.org/officeDocument/2006/relationships/externalLink" Target="externalLinks/externalLink142.xml"/><Relationship Id="rId186" Type="http://schemas.openxmlformats.org/officeDocument/2006/relationships/externalLink" Target="externalLinks/externalLink147.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externalLink" Target="externalLinks/externalLink4.xml"/><Relationship Id="rId48" Type="http://schemas.openxmlformats.org/officeDocument/2006/relationships/externalLink" Target="externalLinks/externalLink9.xml"/><Relationship Id="rId64" Type="http://schemas.openxmlformats.org/officeDocument/2006/relationships/externalLink" Target="externalLinks/externalLink25.xml"/><Relationship Id="rId69" Type="http://schemas.openxmlformats.org/officeDocument/2006/relationships/externalLink" Target="externalLinks/externalLink30.xml"/><Relationship Id="rId113" Type="http://schemas.openxmlformats.org/officeDocument/2006/relationships/externalLink" Target="externalLinks/externalLink74.xml"/><Relationship Id="rId118" Type="http://schemas.openxmlformats.org/officeDocument/2006/relationships/externalLink" Target="externalLinks/externalLink79.xml"/><Relationship Id="rId134" Type="http://schemas.openxmlformats.org/officeDocument/2006/relationships/externalLink" Target="externalLinks/externalLink95.xml"/><Relationship Id="rId139" Type="http://schemas.openxmlformats.org/officeDocument/2006/relationships/externalLink" Target="externalLinks/externalLink100.xml"/><Relationship Id="rId80" Type="http://schemas.openxmlformats.org/officeDocument/2006/relationships/externalLink" Target="externalLinks/externalLink41.xml"/><Relationship Id="rId85" Type="http://schemas.openxmlformats.org/officeDocument/2006/relationships/externalLink" Target="externalLinks/externalLink46.xml"/><Relationship Id="rId150" Type="http://schemas.openxmlformats.org/officeDocument/2006/relationships/externalLink" Target="externalLinks/externalLink111.xml"/><Relationship Id="rId155" Type="http://schemas.openxmlformats.org/officeDocument/2006/relationships/externalLink" Target="externalLinks/externalLink116.xml"/><Relationship Id="rId171" Type="http://schemas.openxmlformats.org/officeDocument/2006/relationships/externalLink" Target="externalLinks/externalLink132.xml"/><Relationship Id="rId176" Type="http://schemas.openxmlformats.org/officeDocument/2006/relationships/externalLink" Target="externalLinks/externalLink137.xml"/><Relationship Id="rId192" Type="http://schemas.openxmlformats.org/officeDocument/2006/relationships/externalLink" Target="externalLinks/externalLink153.xml"/><Relationship Id="rId197" Type="http://schemas.openxmlformats.org/officeDocument/2006/relationships/styles" Target="styles.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20.xml"/><Relationship Id="rId103" Type="http://schemas.openxmlformats.org/officeDocument/2006/relationships/externalLink" Target="externalLinks/externalLink64.xml"/><Relationship Id="rId108" Type="http://schemas.openxmlformats.org/officeDocument/2006/relationships/externalLink" Target="externalLinks/externalLink69.xml"/><Relationship Id="rId124" Type="http://schemas.openxmlformats.org/officeDocument/2006/relationships/externalLink" Target="externalLinks/externalLink85.xml"/><Relationship Id="rId129" Type="http://schemas.openxmlformats.org/officeDocument/2006/relationships/externalLink" Target="externalLinks/externalLink90.xml"/><Relationship Id="rId54" Type="http://schemas.openxmlformats.org/officeDocument/2006/relationships/externalLink" Target="externalLinks/externalLink15.xml"/><Relationship Id="rId70" Type="http://schemas.openxmlformats.org/officeDocument/2006/relationships/externalLink" Target="externalLinks/externalLink31.xml"/><Relationship Id="rId75" Type="http://schemas.openxmlformats.org/officeDocument/2006/relationships/externalLink" Target="externalLinks/externalLink36.xml"/><Relationship Id="rId91" Type="http://schemas.openxmlformats.org/officeDocument/2006/relationships/externalLink" Target="externalLinks/externalLink52.xml"/><Relationship Id="rId96" Type="http://schemas.openxmlformats.org/officeDocument/2006/relationships/externalLink" Target="externalLinks/externalLink57.xml"/><Relationship Id="rId140" Type="http://schemas.openxmlformats.org/officeDocument/2006/relationships/externalLink" Target="externalLinks/externalLink101.xml"/><Relationship Id="rId145" Type="http://schemas.openxmlformats.org/officeDocument/2006/relationships/externalLink" Target="externalLinks/externalLink106.xml"/><Relationship Id="rId161" Type="http://schemas.openxmlformats.org/officeDocument/2006/relationships/externalLink" Target="externalLinks/externalLink122.xml"/><Relationship Id="rId166" Type="http://schemas.openxmlformats.org/officeDocument/2006/relationships/externalLink" Target="externalLinks/externalLink127.xml"/><Relationship Id="rId182" Type="http://schemas.openxmlformats.org/officeDocument/2006/relationships/externalLink" Target="externalLinks/externalLink143.xml"/><Relationship Id="rId187" Type="http://schemas.openxmlformats.org/officeDocument/2006/relationships/externalLink" Target="externalLinks/externalLink148.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10.xml"/><Relationship Id="rId114" Type="http://schemas.openxmlformats.org/officeDocument/2006/relationships/externalLink" Target="externalLinks/externalLink75.xml"/><Relationship Id="rId119" Type="http://schemas.openxmlformats.org/officeDocument/2006/relationships/externalLink" Target="externalLinks/externalLink80.xml"/><Relationship Id="rId44" Type="http://schemas.openxmlformats.org/officeDocument/2006/relationships/externalLink" Target="externalLinks/externalLink5.xml"/><Relationship Id="rId60" Type="http://schemas.openxmlformats.org/officeDocument/2006/relationships/externalLink" Target="externalLinks/externalLink21.xml"/><Relationship Id="rId65" Type="http://schemas.openxmlformats.org/officeDocument/2006/relationships/externalLink" Target="externalLinks/externalLink26.xml"/><Relationship Id="rId81" Type="http://schemas.openxmlformats.org/officeDocument/2006/relationships/externalLink" Target="externalLinks/externalLink42.xml"/><Relationship Id="rId86" Type="http://schemas.openxmlformats.org/officeDocument/2006/relationships/externalLink" Target="externalLinks/externalLink47.xml"/><Relationship Id="rId130" Type="http://schemas.openxmlformats.org/officeDocument/2006/relationships/externalLink" Target="externalLinks/externalLink91.xml"/><Relationship Id="rId135" Type="http://schemas.openxmlformats.org/officeDocument/2006/relationships/externalLink" Target="externalLinks/externalLink96.xml"/><Relationship Id="rId151" Type="http://schemas.openxmlformats.org/officeDocument/2006/relationships/externalLink" Target="externalLinks/externalLink112.xml"/><Relationship Id="rId156" Type="http://schemas.openxmlformats.org/officeDocument/2006/relationships/externalLink" Target="externalLinks/externalLink117.xml"/><Relationship Id="rId177" Type="http://schemas.openxmlformats.org/officeDocument/2006/relationships/externalLink" Target="externalLinks/externalLink138.xml"/><Relationship Id="rId198" Type="http://schemas.openxmlformats.org/officeDocument/2006/relationships/sharedStrings" Target="sharedStrings.xml"/><Relationship Id="rId172" Type="http://schemas.openxmlformats.org/officeDocument/2006/relationships/externalLink" Target="externalLinks/externalLink133.xml"/><Relationship Id="rId193" Type="http://schemas.openxmlformats.org/officeDocument/2006/relationships/externalLink" Target="externalLinks/externalLink154.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70.xml"/><Relationship Id="rId34" Type="http://schemas.openxmlformats.org/officeDocument/2006/relationships/worksheet" Target="worksheets/sheet34.xml"/><Relationship Id="rId50" Type="http://schemas.openxmlformats.org/officeDocument/2006/relationships/externalLink" Target="externalLinks/externalLink11.xml"/><Relationship Id="rId55" Type="http://schemas.openxmlformats.org/officeDocument/2006/relationships/externalLink" Target="externalLinks/externalLink16.xml"/><Relationship Id="rId76" Type="http://schemas.openxmlformats.org/officeDocument/2006/relationships/externalLink" Target="externalLinks/externalLink37.xml"/><Relationship Id="rId97" Type="http://schemas.openxmlformats.org/officeDocument/2006/relationships/externalLink" Target="externalLinks/externalLink58.xml"/><Relationship Id="rId104" Type="http://schemas.openxmlformats.org/officeDocument/2006/relationships/externalLink" Target="externalLinks/externalLink65.xml"/><Relationship Id="rId120" Type="http://schemas.openxmlformats.org/officeDocument/2006/relationships/externalLink" Target="externalLinks/externalLink81.xml"/><Relationship Id="rId125" Type="http://schemas.openxmlformats.org/officeDocument/2006/relationships/externalLink" Target="externalLinks/externalLink86.xml"/><Relationship Id="rId141" Type="http://schemas.openxmlformats.org/officeDocument/2006/relationships/externalLink" Target="externalLinks/externalLink102.xml"/><Relationship Id="rId146" Type="http://schemas.openxmlformats.org/officeDocument/2006/relationships/externalLink" Target="externalLinks/externalLink107.xml"/><Relationship Id="rId167" Type="http://schemas.openxmlformats.org/officeDocument/2006/relationships/externalLink" Target="externalLinks/externalLink128.xml"/><Relationship Id="rId188" Type="http://schemas.openxmlformats.org/officeDocument/2006/relationships/externalLink" Target="externalLinks/externalLink149.xml"/><Relationship Id="rId7" Type="http://schemas.openxmlformats.org/officeDocument/2006/relationships/worksheet" Target="worksheets/sheet7.xml"/><Relationship Id="rId71" Type="http://schemas.openxmlformats.org/officeDocument/2006/relationships/externalLink" Target="externalLinks/externalLink32.xml"/><Relationship Id="rId92" Type="http://schemas.openxmlformats.org/officeDocument/2006/relationships/externalLink" Target="externalLinks/externalLink53.xml"/><Relationship Id="rId162" Type="http://schemas.openxmlformats.org/officeDocument/2006/relationships/externalLink" Target="externalLinks/externalLink123.xml"/><Relationship Id="rId183" Type="http://schemas.openxmlformats.org/officeDocument/2006/relationships/externalLink" Target="externalLinks/externalLink144.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externalLink" Target="externalLinks/externalLink1.xml"/><Relationship Id="rId45" Type="http://schemas.openxmlformats.org/officeDocument/2006/relationships/externalLink" Target="externalLinks/externalLink6.xml"/><Relationship Id="rId66" Type="http://schemas.openxmlformats.org/officeDocument/2006/relationships/externalLink" Target="externalLinks/externalLink27.xml"/><Relationship Id="rId87" Type="http://schemas.openxmlformats.org/officeDocument/2006/relationships/externalLink" Target="externalLinks/externalLink48.xml"/><Relationship Id="rId110" Type="http://schemas.openxmlformats.org/officeDocument/2006/relationships/externalLink" Target="externalLinks/externalLink71.xml"/><Relationship Id="rId115" Type="http://schemas.openxmlformats.org/officeDocument/2006/relationships/externalLink" Target="externalLinks/externalLink76.xml"/><Relationship Id="rId131" Type="http://schemas.openxmlformats.org/officeDocument/2006/relationships/externalLink" Target="externalLinks/externalLink92.xml"/><Relationship Id="rId136" Type="http://schemas.openxmlformats.org/officeDocument/2006/relationships/externalLink" Target="externalLinks/externalLink97.xml"/><Relationship Id="rId157" Type="http://schemas.openxmlformats.org/officeDocument/2006/relationships/externalLink" Target="externalLinks/externalLink118.xml"/><Relationship Id="rId178" Type="http://schemas.openxmlformats.org/officeDocument/2006/relationships/externalLink" Target="externalLinks/externalLink139.xml"/><Relationship Id="rId61" Type="http://schemas.openxmlformats.org/officeDocument/2006/relationships/externalLink" Target="externalLinks/externalLink22.xml"/><Relationship Id="rId82" Type="http://schemas.openxmlformats.org/officeDocument/2006/relationships/externalLink" Target="externalLinks/externalLink43.xml"/><Relationship Id="rId152" Type="http://schemas.openxmlformats.org/officeDocument/2006/relationships/externalLink" Target="externalLinks/externalLink113.xml"/><Relationship Id="rId173" Type="http://schemas.openxmlformats.org/officeDocument/2006/relationships/externalLink" Target="externalLinks/externalLink134.xml"/><Relationship Id="rId194" Type="http://schemas.openxmlformats.org/officeDocument/2006/relationships/externalLink" Target="externalLinks/externalLink155.xml"/><Relationship Id="rId199"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17.xml"/><Relationship Id="rId77" Type="http://schemas.openxmlformats.org/officeDocument/2006/relationships/externalLink" Target="externalLinks/externalLink38.xml"/><Relationship Id="rId100" Type="http://schemas.openxmlformats.org/officeDocument/2006/relationships/externalLink" Target="externalLinks/externalLink61.xml"/><Relationship Id="rId105" Type="http://schemas.openxmlformats.org/officeDocument/2006/relationships/externalLink" Target="externalLinks/externalLink66.xml"/><Relationship Id="rId126" Type="http://schemas.openxmlformats.org/officeDocument/2006/relationships/externalLink" Target="externalLinks/externalLink87.xml"/><Relationship Id="rId147" Type="http://schemas.openxmlformats.org/officeDocument/2006/relationships/externalLink" Target="externalLinks/externalLink108.xml"/><Relationship Id="rId168" Type="http://schemas.openxmlformats.org/officeDocument/2006/relationships/externalLink" Target="externalLinks/externalLink129.xml"/><Relationship Id="rId8" Type="http://schemas.openxmlformats.org/officeDocument/2006/relationships/worksheet" Target="worksheets/sheet8.xml"/><Relationship Id="rId51" Type="http://schemas.openxmlformats.org/officeDocument/2006/relationships/externalLink" Target="externalLinks/externalLink12.xml"/><Relationship Id="rId72" Type="http://schemas.openxmlformats.org/officeDocument/2006/relationships/externalLink" Target="externalLinks/externalLink33.xml"/><Relationship Id="rId93" Type="http://schemas.openxmlformats.org/officeDocument/2006/relationships/externalLink" Target="externalLinks/externalLink54.xml"/><Relationship Id="rId98" Type="http://schemas.openxmlformats.org/officeDocument/2006/relationships/externalLink" Target="externalLinks/externalLink59.xml"/><Relationship Id="rId121" Type="http://schemas.openxmlformats.org/officeDocument/2006/relationships/externalLink" Target="externalLinks/externalLink82.xml"/><Relationship Id="rId142" Type="http://schemas.openxmlformats.org/officeDocument/2006/relationships/externalLink" Target="externalLinks/externalLink103.xml"/><Relationship Id="rId163" Type="http://schemas.openxmlformats.org/officeDocument/2006/relationships/externalLink" Target="externalLinks/externalLink124.xml"/><Relationship Id="rId184" Type="http://schemas.openxmlformats.org/officeDocument/2006/relationships/externalLink" Target="externalLinks/externalLink145.xml"/><Relationship Id="rId189" Type="http://schemas.openxmlformats.org/officeDocument/2006/relationships/externalLink" Target="externalLinks/externalLink150.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externalLink" Target="externalLinks/externalLink7.xml"/><Relationship Id="rId67" Type="http://schemas.openxmlformats.org/officeDocument/2006/relationships/externalLink" Target="externalLinks/externalLink28.xml"/><Relationship Id="rId116" Type="http://schemas.openxmlformats.org/officeDocument/2006/relationships/externalLink" Target="externalLinks/externalLink77.xml"/><Relationship Id="rId137" Type="http://schemas.openxmlformats.org/officeDocument/2006/relationships/externalLink" Target="externalLinks/externalLink98.xml"/><Relationship Id="rId158" Type="http://schemas.openxmlformats.org/officeDocument/2006/relationships/externalLink" Target="externalLinks/externalLink119.xml"/><Relationship Id="rId20" Type="http://schemas.openxmlformats.org/officeDocument/2006/relationships/worksheet" Target="worksheets/sheet20.xml"/><Relationship Id="rId41" Type="http://schemas.openxmlformats.org/officeDocument/2006/relationships/externalLink" Target="externalLinks/externalLink2.xml"/><Relationship Id="rId62" Type="http://schemas.openxmlformats.org/officeDocument/2006/relationships/externalLink" Target="externalLinks/externalLink23.xml"/><Relationship Id="rId83" Type="http://schemas.openxmlformats.org/officeDocument/2006/relationships/externalLink" Target="externalLinks/externalLink44.xml"/><Relationship Id="rId88" Type="http://schemas.openxmlformats.org/officeDocument/2006/relationships/externalLink" Target="externalLinks/externalLink49.xml"/><Relationship Id="rId111" Type="http://schemas.openxmlformats.org/officeDocument/2006/relationships/externalLink" Target="externalLinks/externalLink72.xml"/><Relationship Id="rId132" Type="http://schemas.openxmlformats.org/officeDocument/2006/relationships/externalLink" Target="externalLinks/externalLink93.xml"/><Relationship Id="rId153" Type="http://schemas.openxmlformats.org/officeDocument/2006/relationships/externalLink" Target="externalLinks/externalLink114.xml"/><Relationship Id="rId174" Type="http://schemas.openxmlformats.org/officeDocument/2006/relationships/externalLink" Target="externalLinks/externalLink135.xml"/><Relationship Id="rId179" Type="http://schemas.openxmlformats.org/officeDocument/2006/relationships/externalLink" Target="externalLinks/externalLink140.xml"/><Relationship Id="rId195" Type="http://schemas.openxmlformats.org/officeDocument/2006/relationships/externalLink" Target="externalLinks/externalLink156.xml"/><Relationship Id="rId190" Type="http://schemas.openxmlformats.org/officeDocument/2006/relationships/externalLink" Target="externalLinks/externalLink15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8.xml"/><Relationship Id="rId106" Type="http://schemas.openxmlformats.org/officeDocument/2006/relationships/externalLink" Target="externalLinks/externalLink67.xml"/><Relationship Id="rId127" Type="http://schemas.openxmlformats.org/officeDocument/2006/relationships/externalLink" Target="externalLinks/externalLink88.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13.xml"/><Relationship Id="rId73" Type="http://schemas.openxmlformats.org/officeDocument/2006/relationships/externalLink" Target="externalLinks/externalLink34.xml"/><Relationship Id="rId78" Type="http://schemas.openxmlformats.org/officeDocument/2006/relationships/externalLink" Target="externalLinks/externalLink39.xml"/><Relationship Id="rId94" Type="http://schemas.openxmlformats.org/officeDocument/2006/relationships/externalLink" Target="externalLinks/externalLink55.xml"/><Relationship Id="rId99" Type="http://schemas.openxmlformats.org/officeDocument/2006/relationships/externalLink" Target="externalLinks/externalLink60.xml"/><Relationship Id="rId101" Type="http://schemas.openxmlformats.org/officeDocument/2006/relationships/externalLink" Target="externalLinks/externalLink62.xml"/><Relationship Id="rId122" Type="http://schemas.openxmlformats.org/officeDocument/2006/relationships/externalLink" Target="externalLinks/externalLink83.xml"/><Relationship Id="rId143" Type="http://schemas.openxmlformats.org/officeDocument/2006/relationships/externalLink" Target="externalLinks/externalLink104.xml"/><Relationship Id="rId148" Type="http://schemas.openxmlformats.org/officeDocument/2006/relationships/externalLink" Target="externalLinks/externalLink109.xml"/><Relationship Id="rId164" Type="http://schemas.openxmlformats.org/officeDocument/2006/relationships/externalLink" Target="externalLinks/externalLink125.xml"/><Relationship Id="rId169" Type="http://schemas.openxmlformats.org/officeDocument/2006/relationships/externalLink" Target="externalLinks/externalLink130.xml"/><Relationship Id="rId185" Type="http://schemas.openxmlformats.org/officeDocument/2006/relationships/externalLink" Target="externalLinks/externalLink146.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41.xml"/><Relationship Id="rId26" Type="http://schemas.openxmlformats.org/officeDocument/2006/relationships/worksheet" Target="worksheets/sheet26.xml"/><Relationship Id="rId47" Type="http://schemas.openxmlformats.org/officeDocument/2006/relationships/externalLink" Target="externalLinks/externalLink8.xml"/><Relationship Id="rId68" Type="http://schemas.openxmlformats.org/officeDocument/2006/relationships/externalLink" Target="externalLinks/externalLink29.xml"/><Relationship Id="rId89" Type="http://schemas.openxmlformats.org/officeDocument/2006/relationships/externalLink" Target="externalLinks/externalLink50.xml"/><Relationship Id="rId112" Type="http://schemas.openxmlformats.org/officeDocument/2006/relationships/externalLink" Target="externalLinks/externalLink73.xml"/><Relationship Id="rId133" Type="http://schemas.openxmlformats.org/officeDocument/2006/relationships/externalLink" Target="externalLinks/externalLink94.xml"/><Relationship Id="rId154" Type="http://schemas.openxmlformats.org/officeDocument/2006/relationships/externalLink" Target="externalLinks/externalLink115.xml"/><Relationship Id="rId175" Type="http://schemas.openxmlformats.org/officeDocument/2006/relationships/externalLink" Target="externalLinks/externalLink136.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212.-I%20233+505%20CARRETERA%20GDL%20EL%20SALTO\GENERADORES,CATALOGO%20Y%20PRESUPUESTO\MODIFICA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70%20CRUCEROS\luis\BASE%20DE%20DATOS%20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12.-I%20233+505%20CARRETERA%20GDL%20EL%20SALTO\GENERADORES,CATALOGO%20Y%20PRESUPUESTO\1%20MH%20MRCA.%20HRZT..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212.-I%20233+505%20CARRETERA%20GDL%20EL%20SALTO\GENERADORES,CATALOGO%20Y%20PRESUPUESTO\2%20DA%20DISPOSITIVOS%20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212.-I%20233+505%20CARRETERA%20GDL%20EL%20SALTO\GENERADORES,CATALOGO%20Y%20PRESUPUESTO\4%20RV%20REDUCTOR%20DE%20VELOCIDAD%20GLOBAL.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212.-I%20233+505%20CARRETERA%20GDL%20EL%20SALTO\GENERADORES,CATALOGO%20Y%20PRESUPUESTO\7%20RD%20REHABILITACION%20DE%20VIA%20GLOBAL.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213.-I%20240+140%20BOMBEROS\GENERADORES,CATALOGO%20Y%20PRESUPUESTO\MODIFICAR.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213.-I%20240+140%20BOMBEROS\GENERADORES,CATALOGO%20Y%20PRESUPUESTO\1%20MH%20MRCA.%20HRZT..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213.-I%20240+140%20BOMBEROS\GENERADORES,CATALOGO%20Y%20PRESUPUESTO\2%20DA%20DISPOSITIVOS%20A..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213.-I%20240+140%20BOMBEROS\GENERADORES,CATALOGO%20Y%20PRESUPUESTO\7%20RD%20REHABILITACION%20DE%20VIA%20GLOBAL.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270%20CRUCEROS/luis/BASE%20DE%20DATOS%20CHECKLIST.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214.-I242+600%20EL%20VERDE\GENERADORES,CATALOGO%20Y%20PRESUPUESTO\MODIFICAR.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214.-I242+600%20EL%20VERDE\GENERADORES,CATALOGO%20Y%20PRESUPUESTO\1%20MH%20MRCA.%20HRZT..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214.-I242+600%20EL%20VERDE\GENERADORES,CATALOGO%20Y%20PRESUPUESTO\2%20DA%20DISPOSITIVOS%20A..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214.-I242+600%20EL%20VERDE\GENERADORES,CATALOGO%20Y%20PRESUPUESTO\4%20RV%20REDUCTOR%20DE%20VELOCIDAD%20GLOBAL.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214.-I242+600%20EL%20VERDE\GENERADORES,CATALOGO%20Y%20PRESUPUESTO\7%20RD%20REHABILITACION%20DE%20VIA%20GLOBAL.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215.-I243+780%20CORRALES%20EL%20VERDE\GENERADORES,CATALOGO%20Y%20PRESUPUESTO\MODIFICAR.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15.-I243+780%20CORRALES%20EL%20VERDE\GENERADORES,CATALOGO%20Y%20PRESUPUESTO\1%20MH%20MRCA.%20HRZT..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215.-I243+780%20CORRALES%20EL%20VERDE\GENERADORES,CATALOGO%20Y%20PRESUPUESTO\7%20RD%20REHABILITACION%20DE%20VIA%20GLOBAL.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216.-I%20247+390%20PERIFERICO%20SAN%20MARTIN\GENERADORES,CATALOGO%20Y%20PRESUPUESTO\MODIFICAR.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216.-I%20247+390%20PERIFERICO%20SAN%20MARTIN\GENERADORES,CATALOGO%20Y%20PRESUPUESTO\1%20MH%20MRCA.%20HRZT..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216.-I%20247+390%20PERIFERICO%20SAN%20MARTIN\GENERADORES,CATALOGO%20Y%20PRESUPUESTO\2%20DA%20DISPOSITIVOS%20A..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216.-I%20247+390%20PERIFERICO%20SAN%20MARTIN\GENERADORES,CATALOGO%20Y%20PRESUPUESTO\7%20RD%20REHABILITACION%20DE%20VIA%20GLOBAL.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217.-I-251+080%20CALLE%20JUAN%20DE%20LA%20BARRERA\GENERADORES,CATALOGO%20Y%20PRESUPUESTO\MODIFICAR.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217.-I-251+080%20CALLE%20JUAN%20DE%20LA%20BARRERA\GENERADORES,CATALOGO%20Y%20PRESUPUESTO\1%20MH%20MRCA.%20HRZT..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217.-I-251+080%20CALLE%20JUAN%20DE%20LA%20BARRERA\GENERADORES,CATALOGO%20Y%20PRESUPUESTO\2%20DA%20DISPOSITIVOS%20A..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217.-I-251+080%20CALLE%20JUAN%20DE%20LA%20BARRERA\GENERADORES,CATALOGO%20Y%20PRESUPUESTO\4%20RV%20REDUCTOR%20DE%20VELOCIDAD%20GLOBAL.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217.-I-251+080%20CALLE%20JUAN%20DE%20LA%20BARRERA\GENERADORES,CATALOGO%20Y%20PRESUPUESTO\7%20RD%20REHABILITACION%20DE%20VIA%20GLOBAL.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218.-I-266+768%20MOCTEZUMA\GENERADORES,CATALOGO%20Y%20PRESUPUESTO\MODIFICAR.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218.-I-266+768%20MOCTEZUMA\GENERADORES,CATALOGO%20Y%20PRESUPUESTO\1%20MH%20MRCA.%20HRZT..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218.-I-266+768%20MOCTEZUMA\GENERADORES,CATALOGO%20Y%20PRESUPUESTO\2%20DA%20DISPOSITIVOS%20A..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218.-I-266+768%20MOCTEZUMA\GENERADORES,CATALOGO%20Y%20PRESUPUESTO\7%20RD%20REHABILITACION%20DE%20VIA%20GLOBAL.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220.-I-269+740%20ARTESANOS\GENERADORES,CATALOGO%20Y%20PRESUPUESTO\MODIFICAR.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220.-I-269+740%20ARTESANOS\GENERADORES,CATALOGO%20Y%20PRESUPUESTO\1%20MH%20MRCA.%20HRZT..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220.-I-269+740%20ARTESANOS\GENERADORES,CATALOGO%20Y%20PRESUPUESTO\2%20DA%20DISPOSITIVOS%20A..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220.-I-269+740%20ARTESANOS\GENERADORES,CATALOGO%20Y%20PRESUPUESTO\4%20RV%20REDUCTOR%20DE%20VELOCIDAD%20GLOBAL.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220.-I-269+740%20ARTESANOS\GENERADORES,CATALOGO%20Y%20PRESUPUESTO\7%20RD%20REHABILITACION%20DE%20VIA%20GLOBAL.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221.-%20I%20270+410%20LAT%20PERIFERICO\GENERADORES,CATALOGO%20Y%20PRESUPUESTO\MODIFICAR.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221.-%20I%20270+410%20LAT%20PERIFERICO\GENERADORES,CATALOGO%20Y%20PRESUPUESTO\1%20MH%20MRCA.%20HRZT..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E:\221.-%20I%20270+410%20LAT%20PERIFERICO\GENERADORES,CATALOGO%20Y%20PRESUPUESTO\2%20DA%20DISPOSITIVOS%20A..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221.-%20I%20270+410%20LAT%20PERIFERICO\GENERADORES,CATALOGO%20Y%20PRESUPUESTO\4%20RV%20REDUCTOR%20DE%20VELOCIDAD%20GLOBAL.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221.-%20I%20270+410%20LAT%20PERIFERICO\GENERADORES,CATALOGO%20Y%20PRESUPUESTO\7%20RD%20REHABILITACION%20DE%20VIA%20GLOBAL.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222.-I270+450%20LAT%20PERIFERICO\GENERADORES,CATALOGO%20Y%20PRESUPUESTO\MODIFICAR.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222.-I270+450%20LAT%20PERIFERICO\GENERADORES,CATALOGO%20Y%20PRESUPUESTO\1%20MH%20MRCA.%20HRZT..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222.-I270+450%20LAT%20PERIFERICO\GENERADORES,CATALOGO%20Y%20PRESUPUESTO\4%20RV%20REDUCTOR%20DE%20VELOCIDAD%20GLOBAL.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223.-I-270+715%20CALLE%20LA%20PAZ\GENERADORES,CATALOGO%20Y%20PRESUPUESTO\MODIFICAR.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223.-I-270+715%20CALLE%20LA%20PAZ\GENERADORES,CATALOGO%20Y%20PRESUPUESTO\1%20MH%20MRCA.%20HRZT..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223.-I-270+715%20CALLE%20LA%20PAZ\GENERADORES,CATALOGO%20Y%20PRESUPUESTO\2%20DA%20DISPOSITIVOS%20A..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223.-I-270+715%20CALLE%20LA%20PAZ\GENERADORES,CATALOGO%20Y%20PRESUPUESTO\7%20RD%20REHABILITACION%20DE%20VIA%20GLOBAL.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224.-I%20272+694%20AV%20ADOLF%20HORN\GENERADORES,CATALOGO%20Y%20PRESUPUESTO\MODIFICAR.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224.-I%20272+694%20AV%20ADOLF%20HORN\GENERADORES,CATALOGO%20Y%20PRESUPUESTO\1%20MH%20MRCA.%20HRZT..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224.-I%20272+694%20AV%20ADOLF%20HORN\GENERADORES,CATALOGO%20Y%20PRESUPUESTO\4%20RV%20REDUCTOR%20DE%20VELOCIDAD%20GLOBAL.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224.-I%20272+694%20AV%20ADOLF%20HORN\GENERADORES,CATALOGO%20Y%20PRESUPUESTO\6%20SR%20SUPERFICIE%20DE%20RODAMIENTO.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224.-I%20272+694%20AV%20ADOLF%20HORN\GENERADORES,CATALOGO%20Y%20PRESUPUESTO\7%20RD%20REHABILITACION%20DE%20VIA%20GLOBAL.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225.-I-276+275%20FRACC.%20SANTA%20FE\GENERADORES,CATALOGO%20Y%20PRESUPUESTO\MODIFICAR.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225.-I-276+275%20FRACC.%20SANTA%20FE\GENERADORES,CATALOGO%20Y%20PRESUPUESTO\1%20MH%20MRCA.%20HRZT..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225.-I-276+275%20FRACC.%20SANTA%20FE\GENERADORES,CATALOGO%20Y%20PRESUPUESTO\2%20DA%20DISPOSITIVOS%20A..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E:\225.-I-276+275%20FRACC.%20SANTA%20FE\GENERADORES,CATALOGO%20Y%20PRESUPUESTO\4%20RV%20REDUCTOR%20DE%20VELOCIDAD%20GLOBAL.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225.-I-276+275%20FRACC.%20SANTA%20FE\GENERADORES,CATALOGO%20Y%20PRESUPUESTO\7%20RD%20REHABILITACION%20DE%20VIA%20GLOBAL.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E:\226.-I276+720%20AV%20DE%20LA%20CONCEPCION\GENERADORES,CATALOGO%20Y%20PRESUPUESTO\MODIFICAR.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E:\226.-I276+720%20AV%20DE%20LA%20CONCEPCION\GENERADORES,CATALOGO%20Y%20PRESUPUESTO\1%20MH%20MRCA.%20HRZT..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226.-I276+720%20AV%20DE%20LA%20CONCEPCION\GENERADORES,CATALOGO%20Y%20PRESUPUESTO\2%20DA%20DISPOSITIVOS%20A..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226.-I276+720%20AV%20DE%20LA%20CONCEPCION\GENERADORES,CATALOGO%20Y%20PRESUPUESTO\4%20RV%20REDUCTOR%20DE%20VELOCIDAD%20GLOBAL.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226.-I276+720%20AV%20DE%20LA%20CONCEPCION\GENERADORES,CATALOGO%20Y%20PRESUPUESTO\7%20RD%20REHABILITACION%20DE%20VIA%20GLOBAL.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E:\227.-I%20279+140%20CAMINO%20A%20SN%20SEBASTIAN\GENERADORES,CATALOGO%20Y%20PRESUPUESTO\MODIFICAR.xlsx"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E:\227.-I%20279+140%20CAMINO%20A%20SN%20SEBASTIAN\GENERADORES,CATALOGO%20Y%20PRESUPUESTO\1%20MH%20MRCA.%20HRZT..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E:\227.-I%20279+140%20CAMINO%20A%20SN%20SEBASTIAN\GENERADORES,CATALOGO%20Y%20PRESUPUESTO\2%20DA%20DISPOSITIVOS%20A..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E:\227.-I%20279+140%20CAMINO%20A%20SN%20SEBASTIAN\GENERADORES,CATALOGO%20Y%20PRESUPUESTO\4%20RV%20REDUCTOR%20DE%20VELOCIDAD%20GLOBAL.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E:\227.-I%20279+140%20CAMINO%20A%20SN%20SEBASTIAN\GENERADORES,CATALOGO%20Y%20PRESUPUESTO\7%20RD%20REHABILITACION%20DE%20VIA%20GLOBAL.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228.-I-284+420%20TAPONES%20INNOVATIVOS\GENERADORES,CATALOGO%20Y%20PRESUPUESTO\MODIFICAR.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228.-I-284+420%20TAPONES%20INNOVATIVOS\GENERADORES,CATALOGO%20Y%20PRESUPUESTO\1%20MH%20MRCA.%20HRZT..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E:\228.-I-284+420%20TAPONES%20INNOVATIVOS\GENERADORES,CATALOGO%20Y%20PRESUPUESTO\2%20DA%20DISPOSITIVOS%20A..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E:\228.-I-284+420%20TAPONES%20INNOVATIVOS\GENERADORES,CATALOGO%20Y%20PRESUPUESTO\4%20RV%20REDUCTOR%20DE%20VELOCIDAD%20GLOBAL.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228.-I-284+420%20TAPONES%20INNOVATIVOS\GENERADORES,CATALOGO%20Y%20PRESUPUESTO\7%20RD%20REHABILITACION%20DE%20VIA%20GLOBAL.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229.-I-284+660%20PATOS\GENERADORES,CATALOGO%20Y%20PRESUPUESTO\MODIFICAR.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E:\229.-I-284+660%20PATOS\GENERADORES,CATALOGO%20Y%20PRESUPUESTO\1%20MH%20MRCA.%20HRZT..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E:\229.-I-284+660%20PATOS\GENERADORES,CATALOGO%20Y%20PRESUPUESTO\2%20DA%20DISPOSITIVOS%20A..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E:\229.-I-284+660%20PATOS\GENERADORES,CATALOGO%20Y%20PRESUPUESTO\4%20RV%20REDUCTOR%20DE%20VELOCIDAD%20GLOBAL.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230.-I-284+861%20CAM%20LOMAS%20DE%20TEJEDA\GENERADORES,CATALOGO%20Y%20PRESUPUESTO\MODIFICAR.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230.-I-284+861%20CAM%20LOMAS%20DE%20TEJEDA\GENERADORES,CATALOGO%20Y%20PRESUPUESTO\1%20MH%20MRCA.%20HRZT..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230.-I-284+861%20CAM%20LOMAS%20DE%20TEJEDA\GENERADORES,CATALOGO%20Y%20PRESUPUESTO\2%20DA%20DISPOSITIVOS%20A..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230.-I-284+861%20CAM%20LOMAS%20DE%20TEJEDA\GENERADORES,CATALOGO%20Y%20PRESUPUESTO\4%20RV%20REDUCTOR%20DE%20VELOCIDAD%20GLOBAL.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230.-I-284+861%20CAM%20LOMAS%20DE%20TEJEDA\GENERADORES,CATALOGO%20Y%20PRESUPUESTO\7%20RD%20REHABILITACION%20DE%20VIA%20GLOBAL.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231.-I-287+966%20AV.PEDRO%20PARRA%20CENTENO\GENERADORES,CATALOGO%20Y%20PRESUPUESTO\MODIFICAR.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E:\231.-I-287+966%20AV.PEDRO%20PARRA%20CENTENO\GENERADORES,CATALOGO%20Y%20PRESUPUESTO\1%20MH%20MRCA.%20HRZT..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231.-I-287+966%20AV.PEDRO%20PARRA%20CENTENO\GENERADORES,CATALOGO%20Y%20PRESUPUESTO\2%20DA%20DISPOSITIVOS%20A..xlsx"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E:\231.-I-287+966%20AV.PEDRO%20PARRA%20CENTENO\GENERADORES,CATALOGO%20Y%20PRESUPUESTO\4%20RV%20REDUCTOR%20DE%20VELOCIDAD%20GLOBAL.xlsx"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E:\231.-I-287+966%20AV.PEDRO%20PARRA%20CENTENO\GENERADORES,CATALOGO%20Y%20PRESUPUESTO\7%20RD%20REHABILITACION%20DE%20VIA%20GLOBAL.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E:\232.-I-295+539%20CALLE%2028%20DE%20ENERO\GENERADORES,CATALOGO%20Y%20PRESUPUESTO\MODIFICAR.xlsx"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232.-I-295+539%20CALLE%2028%20DE%20ENERO\GENERADORES,CATALOGO%20Y%20PRESUPUESTO\1%20MH%20MRCA.%20HRZT..xlsx"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232.-I-295+539%20CALLE%2028%20DE%20ENERO\GENERADORES,CATALOGO%20Y%20PRESUPUESTO\2%20DA%20DISPOSITIVOS%20A..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E:\232.-I-295+539%20CALLE%2028%20DE%20ENERO\GENERADORES,CATALOGO%20Y%20PRESUPUESTO\4%20RV%20REDUCTOR%20DE%20VELOCIDAD%20GLOBAL.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232.-I-295+539%20CALLE%2028%20DE%20ENERO\GENERADORES,CATALOGO%20Y%20PRESUPUESTO\7%20RD%20REHABILITACION%20DE%20VIA%20GLOBAL.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E:\233.-I-296+580%20FLORES\GENERADORES,CATALOGO%20Y%20PRESUPUESTO\MODIFICAR.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E:\233.-I-296+580%20FLORES\GENERADORES,CATALOGO%20Y%20PRESUPUESTO\1%20MH%20MRCA.%20HRZT..xlsx"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E:\233.-I-296+580%20FLORES\GENERADORES,CATALOGO%20Y%20PRESUPUESTO\7%20RD%20REHABILITACION%20DE%20VIA%20GLOBAL.xlsx"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E:\234.-I-300+500%20CAMINO%20A%20COFRADIA\GENERADORES,CATALOGO%20Y%20PRESUPUESTO\MODIFICAR.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E:\234.-I-300+500%20CAMINO%20A%20COFRADIA\GENERADORES,CATALOGO%20Y%20PRESUPUESTO\1%20MH%20MRCA.%20HRZT..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234.-I-300+500%20CAMINO%20A%20COFRADIA\GENERADORES,CATALOGO%20Y%20PRESUPUESTO\2%20DA%20DISPOSITIVOS%20A..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E:\234.-I-300+500%20CAMINO%20A%20COFRADIA\GENERADORES,CATALOGO%20Y%20PRESUPUESTO\4%20RV%20REDUCTOR%20DE%20VELOCIDAD%20GLOBAL.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E:\234.-I-300+500%20CAMINO%20A%20COFRADIA\GENERADORES,CATALOGO%20Y%20PRESUPUESTO\7%20RD%20REHABILITACION%20DE%20VIA%20GLOBAL.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E:\235.-I-302+813%20CAMINO%20CRUZ%20VIEJA\GENERADORES,CATALOGO%20Y%20PRESUPUESTO\MODIFICAR.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E:\235.-I-302+813%20CAMINO%20CRUZ%20VIEJA\GENERADORES,CATALOGO%20Y%20PRESUPUESTO\1%20MH%20MRCA.%20HRZT..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E:\235.-I-302+813%20CAMINO%20CRUZ%20VIEJA\GENERADORES,CATALOGO%20Y%20PRESUPUESTO\2%20DA%20DISPOSITIVOS%20A..xlsx"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E:\235.-I-302+813%20CAMINO%20CRUZ%20VIEJA\GENERADORES,CATALOGO%20Y%20PRESUPUESTO\7%20RD%20REHABILITACION%20DE%20VIA%20GLOBAL.xlsx"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E:\236.-%20T-1747+459%20TECHNOLOGY%20PARK%202\GENERADORES,CATALOGO%20Y%20PRESUPUESTO\MODIFICAR.xlsx"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E:\236.-%20T-1747+459%20TECHNOLOGY%20PARK%202\GENERADORES,CATALOGO%20Y%20PRESUPUESTO\1%20MH%20MRCA.%20HRZT..xlsx"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E:\236.-%20T-1747+459%20TECHNOLOGY%20PARK%202\GENERADORES,CATALOGO%20Y%20PRESUPUESTO\2%20DA%20DISPOSITIVOS%20A..xlsx"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E:\237.-T-1748+190%20TECHNOLOGY%20PARK%201\GENERADORES,CATALOGO%20Y%20PRESUPUESTO\MODIFICAR.xlsx"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E:\237.-T-1748+190%20TECHNOLOGY%20PARK%201\GENERADORES,CATALOGO%20Y%20PRESUPUESTO\1%20MH%20MRCA.%20HRZT..xlsx"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E:\237.-T-1748+190%20TECHNOLOGY%20PARK%201\GENERADORES,CATALOGO%20Y%20PRESUPUESTO\2%20DA%20DISPOSITIVOS%20A..xlsx"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237.-T-1748+190%20TECHNOLOGY%20PARK%201\GENERADORES,CATALOGO%20Y%20PRESUPUESTO\4%20RV%20REDUCTOR%20DE%20VELOCIDAD%20GLOBAL.xlsx"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E:\237.-T-1748+190%20TECHNOLOGY%20PARK%201\GENERADORES,CATALOGO%20Y%20PRESUPUESTO\7%20RD%20REHABILITACION%20DE%20VIA%20GLOBAL.xlsx"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E:\238.-T-1750+000%20LA%20MODERNA\GENERADORES,CATALOGO%20Y%20PRESUPUESTO\MODIFICAR.xlsx"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E:\238.-T-1750+000%20LA%20MODERNA\GENERADORES,CATALOGO%20Y%20PRESUPUESTO\1%20MH%20MRCA.%20HRZT..xlsx"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E:\238.-T-1750+000%20LA%20MODERNA\GENERADORES,CATALOGO%20Y%20PRESUPUESTO\2%20DA%20DISPOSITIVOS%20A..xlsx"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E:\238.-T-1750+000%20LA%20MODERNA\GENERADORES,CATALOGO%20Y%20PRESUPUESTO\7%20RD%20REHABILITACION%20DE%20VIA%20GLOBAL.xlsx"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E:\239.-T1751+914%20BASE%20AEREA\GENERADORES,CATALOGO%20Y%20PRESUPUESTO\MODIFICAR.xlsx"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E:\239.-T1751+914%20BASE%20AEREA\GENERADORES,CATALOGO%20Y%20PRESUPUESTO\1%20MH%20MRCA.%20HRZT..xlsx"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E:\239.-T1751+914%20BASE%20AEREA\GENERADORES,CATALOGO%20Y%20PRESUPUESTO\4%20RV%20REDUCTOR%20DE%20VELOCIDAD%20GLOBAL.xlsx"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E:\240.-T%201752+937%20LAT%20PERIFERICO\GENERADORES,CATALOGO%20Y%20PRESUPUESTO\MODIFICAR.xlsx"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240.-T%201752+937%20LAT%20PERIFERICO\GENERADORES,CATALOGO%20Y%20PRESUPUESTO\1%20MH%20MRCA.%20HRZT..xlsx"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E:\240.-T%201752+937%20LAT%20PERIFERICO\GENERADORES,CATALOGO%20Y%20PRESUPUESTO\4%20RV%20REDUCTOR%20DE%20VELOCIDAD%20GLOBAL.xlsx"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E:\240.-T%201752+937%20LAT%20PERIFERICO\GENERADORES,CATALOGO%20Y%20PRESUPUESTO\7%20RD%20REHABILITACION%20DE%20VIA%20GLOBAL.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241.-%20I-251+330%20MOJONERA\GENERADORES,CATALOGO%20Y%20PRESUPUESTO\MODIFICAR.xlsx"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E:\241.-%20I-251+330%20MOJONERA\GENERADORES,CATALOGO%20Y%20PRESUPUESTO\1%20MH%20MRCA.%20HRZT..xlsx"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241.-%20I-251+330%20MOJONERA\GENERADORES,CATALOGO%20Y%20PRESUPUESTO\4%20RV%20REDUCTOR%20DE%20VELOCIDAD%20GLOBAL.xlsx"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E:\241.-%20I-251+330%20MOJONERA\GENERADORES,CATALOGO%20Y%20PRESUPUESTO\7%20RD%20REHABILITACION%20DE%20VIA%20GLOBAL.xlsx"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E:\242.-T-1756+840%20MAURICE%20BARING\GENERADORES,CATALOGO%20Y%20PRESUPUESTO\MODIFICAR.xlsx"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E:\242.-T-1756+840%20MAURICE%20BARING\GENERADORES,CATALOGO%20Y%20PRESUPUESTO\1%20MH%20MRCA.%20HRZT..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E:\242.-T-1756+840%20MAURICE%20BARING\GENERADORES,CATALOGO%20Y%20PRESUPUESTO\4%20RV%20REDUCTOR%20DE%20VELOCIDAD%20GLOBAL.xlsx"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E:\242.-T-1756+840%20MAURICE%20BARING\GENERADORES,CATALOGO%20Y%20PRESUPUESTO\7%20RD%20REHABILITACION%20DE%20VIA%20GLOBAL.xlsx"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E:\243.-T%201757+655%20CALLE%20LIBRA(VIDRIERA)\GENERADORES,CATALOGO%20Y%20PRESUPUESTO\MODIFICAR.xlsx"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E:\243.-T%201757+655%20CALLE%20LIBRA(VIDRIERA)\GENERADORES,CATALOGO%20Y%20PRESUPUESTO\1%20MH%20MRCA.%20HRZT..xlsx"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E:\243.-T%201757+655%20CALLE%20LIBRA(VIDRIERA)\GENERADORES,CATALOGO%20Y%20PRESUPUESTO\4%20RV%20REDUCTOR%20DE%20VELOCIDAD%20GLOBAL.xlsx"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E:\243.-T%201757+655%20CALLE%20LIBRA(VIDRIERA)\GENERADORES,CATALOGO%20Y%20PRESUPUESTO\7%20RD%20REHABILITACION%20DE%20VIA%20GLOBAL.xlsx"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E:\244.-%20I-266+400%20CARDENAL%20pendiente%20fotos\GENERADORES,CATALOGO%20Y%20PRESUPUESTO\MODIFICAR.xlsx"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E:\244.-%20I-266+400%20CARDENAL%20pendiente%20fotos\GENERADORES,CATALOGO%20Y%20PRESUPUESTO\1%20MH%20MRCA.%20HRZT..xlsx"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E:\245.-T%201758+780%20CALLE%20LE&#209;ADORES\GENERADORES,CATALOGO%20Y%20PRESUPUESTO\MODIFICAR.xlsx"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E:\245.-T%201758+780%20CALLE%20LE&#209;ADORES\GENERADORES,CATALOGO%20Y%20PRESUPUESTO\1%20MH%20MRCA.%20HRZT..xlsx"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E:\245.-T%201758+780%20CALLE%20LE&#209;ADORES\GENERADORES,CATALOGO%20Y%20PRESUPUESTO\4%20RV%20REDUCTOR%20DE%20VELOCIDAD%20GLOBAL.xlsx"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E:\245.-T%201758+780%20CALLE%20LE&#209;ADORES\GENERADORES,CATALOGO%20Y%20PRESUPUESTO\7%20RD%20REHABILITACION%20DE%20VIA%20GLOBAL.xlsx"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E:\246.-%20T-1759+340%20SAN%20BONIFACIO\GENERADORES,CATALOGO%20Y%20PRESUPUESTO\MODIFICAR.xlsx"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E:\246.-%20T-1759+340%20SAN%20BONIFACIO\GENERADORES,CATALOGO%20Y%20PRESUPUESTO\1%20MH%20MRCA.%20HRZT..xlsx"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E:\246.-%20T-1759+340%20SAN%20BONIFACIO\GENERADORES,CATALOGO%20Y%20PRESUPUESTO\4%20RV%20REDUCTOR%20DE%20VELOCIDAD%20GLOBAL.xlsx"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E:\247.-%20T-1760-125%20LAT.%20AV.%20L&#211;PEZ%20MATEOS\GENERADORES,CATALOGO%20Y%20PRESUPUESTO\MODIFICAR.xlsx"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E:\247.-%20T-1760-125%20LAT.%20AV.%20L&#211;PEZ%20MATEOS\GENERADORES,CATALOGO%20Y%20PRESUPUESTO\1%20MH%20MRCA.%20HRZT..xlsx"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E:\247.-%20T-1760-125%20LAT.%20AV.%20L&#211;PEZ%20MATEOS\GENERADORES,CATALOGO%20Y%20PRESUPUESTO\4%20RV%20REDUCTOR%20DE%20VELOCIDAD%20GLOBAL.xlsx"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E:\247.-%20T-1760-125%20LAT.%20AV.%20L&#211;PEZ%20MATEOS\GENERADORES,CATALOGO%20Y%20PRESUPUESTO\6%20SR%20SUPERFICIE%20DE%20RODAMIENTO.xlsx"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E:\248.-T-1760+875%20AV%20DE%20LOS%20ARCOS\GENERADORES,CATALOGO%20Y%20PRESUPUESTO\MODIFICAR.xlsx"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E:\248.-T-1760+875%20AV%20DE%20LOS%20ARCOS\GENERADORES,CATALOGO%20Y%20PRESUPUESTO\1%20MH%20MRCA.%20HRZT..xlsx"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E:\248.-T-1760+875%20AV%20DE%20LOS%20ARCOS\GENERADORES,CATALOGO%20Y%20PRESUPUESTO\4%20RV%20REDUCTOR%20DE%20VELOCIDAD%20GLOBAL.xlsx"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E:\248.-T-1760+875%20AV%20DE%20LOS%20ARCOS\GENERADORES,CATALOGO%20Y%20PRESUPUESTO\7%20RD%20REHABILITACION%20DE%20VIA%20GLOBAL.xlsx"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E:\249.-T-1763+405%20AVENIDA%20TOLSA\GENERADORES,CATALOGO%20Y%20PRESUPUESTO\MODIFICAR.xlsx"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E:\249.-T-1763+405%20AVENIDA%20TOLSA\GENERADORES,CATALOGO%20Y%20PRESUPUESTO\1%20MH%20MRCA.%20HRZT..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E:\249.-T-1763+405%20AVENIDA%20TOLSA\GENERADORES,CATALOGO%20Y%20PRESUPUESTO\4%20RV%20REDUCTOR%20DE%20VELOCIDAD%20GLOB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
          <cell r="E1" t="str">
            <v xml:space="preserve">  </v>
          </cell>
        </row>
        <row r="2">
          <cell r="B2">
            <v>212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BASE DE DATOS CHECKLIST"/>
      <sheetName val="CHECK LIST"/>
      <sheetName val="FORMATO 1 "/>
    </sheetNames>
    <sheetDataSet>
      <sheetData sheetId="0">
        <row r="15">
          <cell r="A15">
            <v>1</v>
          </cell>
          <cell r="B15" t="str">
            <v>YL</v>
          </cell>
          <cell r="C15" t="str">
            <v>3+096</v>
          </cell>
          <cell r="D15" t="str">
            <v>MONTEVIDEO</v>
          </cell>
          <cell r="E15" t="str">
            <v xml:space="preserve"> AZCAPOTZALCO.</v>
          </cell>
          <cell r="F15" t="str">
            <v>D.F.</v>
          </cell>
        </row>
        <row r="16">
          <cell r="A16">
            <v>2</v>
          </cell>
          <cell r="B16" t="str">
            <v>A</v>
          </cell>
          <cell r="C16" t="str">
            <v>3+586</v>
          </cell>
          <cell r="D16" t="str">
            <v>JACARANDAS SUR</v>
          </cell>
          <cell r="E16" t="str">
            <v xml:space="preserve"> AZCAPOTZALCO.</v>
          </cell>
          <cell r="F16" t="str">
            <v>D.F.</v>
          </cell>
        </row>
        <row r="17">
          <cell r="A17">
            <v>3</v>
          </cell>
          <cell r="B17" t="str">
            <v>A</v>
          </cell>
          <cell r="C17" t="str">
            <v>3+625</v>
          </cell>
          <cell r="D17" t="str">
            <v>JACARANDAS NORTE</v>
          </cell>
          <cell r="E17" t="str">
            <v xml:space="preserve"> AZCAPOTZALCO.</v>
          </cell>
          <cell r="F17" t="str">
            <v>D.F.</v>
          </cell>
        </row>
        <row r="18">
          <cell r="A18">
            <v>4</v>
          </cell>
          <cell r="B18" t="str">
            <v>CNA</v>
          </cell>
          <cell r="C18" t="str">
            <v>0+335</v>
          </cell>
          <cell r="D18" t="str">
            <v>EULALIA GUZMÁN</v>
          </cell>
          <cell r="E18" t="str">
            <v xml:space="preserve"> AZCAPOTZALCO.</v>
          </cell>
          <cell r="F18" t="str">
            <v>D.F.</v>
          </cell>
        </row>
        <row r="19">
          <cell r="A19">
            <v>5</v>
          </cell>
          <cell r="B19" t="str">
            <v>N</v>
          </cell>
          <cell r="C19" t="str">
            <v>2+558</v>
          </cell>
          <cell r="D19" t="str">
            <v>TLATILCO</v>
          </cell>
          <cell r="E19" t="str">
            <v xml:space="preserve"> AZCAPOTZALCO.</v>
          </cell>
          <cell r="F19" t="str">
            <v>D.F.</v>
          </cell>
        </row>
        <row r="20">
          <cell r="A20">
            <v>6</v>
          </cell>
          <cell r="B20" t="str">
            <v>N</v>
          </cell>
          <cell r="C20" t="str">
            <v>2+577</v>
          </cell>
          <cell r="D20" t="str">
            <v>TLATILCO</v>
          </cell>
          <cell r="E20" t="str">
            <v xml:space="preserve"> AZCAPOTZALCO.</v>
          </cell>
          <cell r="F20" t="str">
            <v>D.F.</v>
          </cell>
        </row>
        <row r="21">
          <cell r="A21">
            <v>7</v>
          </cell>
          <cell r="B21" t="str">
            <v>N</v>
          </cell>
          <cell r="C21" t="str">
            <v>2+814</v>
          </cell>
          <cell r="D21" t="str">
            <v>PLAN DE SAN LUIS</v>
          </cell>
          <cell r="E21" t="str">
            <v xml:space="preserve"> AZCAPOTZALCO.</v>
          </cell>
          <cell r="F21" t="str">
            <v>D.F.</v>
          </cell>
        </row>
        <row r="22">
          <cell r="A22">
            <v>8</v>
          </cell>
          <cell r="B22" t="str">
            <v>N</v>
          </cell>
          <cell r="C22" t="str">
            <v>2+828</v>
          </cell>
          <cell r="D22" t="str">
            <v>PLAN DE SAN LUIS</v>
          </cell>
          <cell r="E22" t="str">
            <v xml:space="preserve"> AZCAPOTZALCO.</v>
          </cell>
          <cell r="F22" t="str">
            <v>D.F.</v>
          </cell>
        </row>
        <row r="23">
          <cell r="A23">
            <v>9</v>
          </cell>
          <cell r="B23" t="str">
            <v>N</v>
          </cell>
          <cell r="C23" t="str">
            <v>2+897</v>
          </cell>
          <cell r="D23" t="str">
            <v>CAMARONES</v>
          </cell>
          <cell r="E23" t="str">
            <v xml:space="preserve"> AZCAPOTZALCO.</v>
          </cell>
          <cell r="F23" t="str">
            <v>D.F.</v>
          </cell>
        </row>
        <row r="24">
          <cell r="A24">
            <v>10</v>
          </cell>
          <cell r="B24" t="str">
            <v>N</v>
          </cell>
          <cell r="C24" t="str">
            <v>2+935</v>
          </cell>
          <cell r="D24" t="str">
            <v>CAMARONES</v>
          </cell>
          <cell r="E24" t="str">
            <v xml:space="preserve"> AZCAPOTZALCO.</v>
          </cell>
          <cell r="F24" t="str">
            <v>D.F.</v>
          </cell>
        </row>
        <row r="25">
          <cell r="A25">
            <v>11</v>
          </cell>
          <cell r="B25" t="str">
            <v>N</v>
          </cell>
          <cell r="C25" t="str">
            <v>4+020</v>
          </cell>
          <cell r="D25" t="str">
            <v>CUITLAHUAC</v>
          </cell>
          <cell r="E25" t="str">
            <v xml:space="preserve"> AZCAPOTZALCO.</v>
          </cell>
          <cell r="F25" t="str">
            <v>D.F.</v>
          </cell>
        </row>
        <row r="26">
          <cell r="A26">
            <v>12</v>
          </cell>
          <cell r="B26" t="str">
            <v>N</v>
          </cell>
          <cell r="C26" t="str">
            <v>4+044</v>
          </cell>
          <cell r="D26" t="str">
            <v>CUITLAHUAC</v>
          </cell>
          <cell r="E26" t="str">
            <v xml:space="preserve"> AZCAPOTZALCO.</v>
          </cell>
          <cell r="F26" t="str">
            <v>D.F.</v>
          </cell>
        </row>
        <row r="27">
          <cell r="A27">
            <v>13</v>
          </cell>
          <cell r="B27" t="str">
            <v>N</v>
          </cell>
          <cell r="C27" t="str">
            <v>4+278</v>
          </cell>
          <cell r="D27" t="str">
            <v>MAR EGEO</v>
          </cell>
          <cell r="E27" t="str">
            <v xml:space="preserve"> AZCAPOTZALCO.</v>
          </cell>
          <cell r="F27" t="str">
            <v>D.F.</v>
          </cell>
        </row>
        <row r="28">
          <cell r="A28">
            <v>14</v>
          </cell>
          <cell r="B28" t="str">
            <v>YB</v>
          </cell>
          <cell r="C28" t="str">
            <v>0+268</v>
          </cell>
          <cell r="D28" t="str">
            <v>JARDIN</v>
          </cell>
          <cell r="E28">
            <v>0</v>
          </cell>
          <cell r="F28">
            <v>0</v>
          </cell>
        </row>
        <row r="29">
          <cell r="A29">
            <v>14</v>
          </cell>
          <cell r="B29" t="str">
            <v>N</v>
          </cell>
          <cell r="C29" t="str">
            <v>1+150</v>
          </cell>
          <cell r="D29" t="str">
            <v>R. FLORES MAGÓN</v>
          </cell>
          <cell r="E29" t="str">
            <v>CUAUHTEMOC</v>
          </cell>
          <cell r="F29" t="str">
            <v>D.F.</v>
          </cell>
        </row>
        <row r="30">
          <cell r="A30">
            <v>15</v>
          </cell>
          <cell r="B30" t="str">
            <v>N</v>
          </cell>
          <cell r="C30" t="str">
            <v>1+509</v>
          </cell>
          <cell r="D30" t="str">
            <v>PINO</v>
          </cell>
          <cell r="E30" t="str">
            <v>CUAUHTEMOC</v>
          </cell>
          <cell r="F30" t="str">
            <v>D.F.</v>
          </cell>
        </row>
        <row r="31">
          <cell r="A31">
            <v>16</v>
          </cell>
          <cell r="B31" t="str">
            <v>N</v>
          </cell>
          <cell r="C31" t="str">
            <v>1+656</v>
          </cell>
          <cell r="D31" t="str">
            <v>CIPRÉS</v>
          </cell>
          <cell r="E31" t="str">
            <v>CUAUHTEMOC</v>
          </cell>
          <cell r="F31" t="str">
            <v>D.F.</v>
          </cell>
        </row>
        <row r="32">
          <cell r="A32">
            <v>17</v>
          </cell>
          <cell r="B32" t="str">
            <v>N</v>
          </cell>
          <cell r="C32" t="str">
            <v>1+773</v>
          </cell>
          <cell r="D32" t="str">
            <v>NARANJO</v>
          </cell>
          <cell r="E32" t="str">
            <v>CUAUHTEMOC</v>
          </cell>
          <cell r="F32" t="str">
            <v>D.F.</v>
          </cell>
        </row>
        <row r="33">
          <cell r="A33">
            <v>18</v>
          </cell>
          <cell r="B33" t="str">
            <v>N</v>
          </cell>
          <cell r="C33" t="str">
            <v>1+790</v>
          </cell>
          <cell r="D33" t="str">
            <v>SABINO</v>
          </cell>
          <cell r="E33" t="str">
            <v>CUAUHTEMOC</v>
          </cell>
          <cell r="F33" t="str">
            <v>D.F.</v>
          </cell>
        </row>
        <row r="34">
          <cell r="A34">
            <v>19</v>
          </cell>
          <cell r="B34" t="str">
            <v>N</v>
          </cell>
          <cell r="C34" t="str">
            <v>2+005</v>
          </cell>
          <cell r="D34" t="str">
            <v>FRESNO</v>
          </cell>
          <cell r="E34" t="str">
            <v>CUAUHTEMOC</v>
          </cell>
          <cell r="F34" t="str">
            <v>D.F.</v>
          </cell>
        </row>
        <row r="35">
          <cell r="A35">
            <v>20</v>
          </cell>
          <cell r="B35" t="str">
            <v>N</v>
          </cell>
          <cell r="C35" t="str">
            <v>2+125</v>
          </cell>
          <cell r="D35" t="str">
            <v>CEDRO</v>
          </cell>
          <cell r="E35" t="str">
            <v>CUAUHTEMOC</v>
          </cell>
          <cell r="F35" t="str">
            <v>D.F.</v>
          </cell>
        </row>
        <row r="36">
          <cell r="A36">
            <v>21</v>
          </cell>
          <cell r="B36" t="str">
            <v>YB</v>
          </cell>
          <cell r="C36" t="str">
            <v>4+400</v>
          </cell>
          <cell r="D36" t="str">
            <v>FERROC HIDALGO</v>
          </cell>
          <cell r="E36" t="str">
            <v>CUAUHTEMOC</v>
          </cell>
          <cell r="F36" t="str">
            <v>D.F.</v>
          </cell>
        </row>
        <row r="37">
          <cell r="A37">
            <v>22</v>
          </cell>
          <cell r="B37" t="str">
            <v>N</v>
          </cell>
          <cell r="C37" t="str">
            <v>5+103</v>
          </cell>
          <cell r="D37" t="str">
            <v>MAR CARIBE</v>
          </cell>
          <cell r="E37" t="str">
            <v>MIGUEL HIDALGO</v>
          </cell>
          <cell r="F37" t="str">
            <v>DF</v>
          </cell>
        </row>
        <row r="38">
          <cell r="A38">
            <v>23</v>
          </cell>
          <cell r="B38" t="str">
            <v>N</v>
          </cell>
          <cell r="C38" t="str">
            <v>3+236</v>
          </cell>
          <cell r="D38" t="str">
            <v>MAR ARCHIPIELAGO</v>
          </cell>
          <cell r="E38" t="str">
            <v>MIGUEL HIDALGO</v>
          </cell>
          <cell r="F38" t="str">
            <v>DF</v>
          </cell>
        </row>
        <row r="39">
          <cell r="A39">
            <v>24</v>
          </cell>
          <cell r="B39" t="str">
            <v>N</v>
          </cell>
          <cell r="C39" t="str">
            <v>3+312</v>
          </cell>
          <cell r="D39" t="str">
            <v>MAR DEL NORTE</v>
          </cell>
          <cell r="E39" t="str">
            <v>MIGUEL HIDALGO</v>
          </cell>
          <cell r="F39" t="str">
            <v>DF</v>
          </cell>
        </row>
        <row r="40">
          <cell r="A40">
            <v>25</v>
          </cell>
          <cell r="B40" t="str">
            <v>N</v>
          </cell>
          <cell r="C40" t="str">
            <v>3+480</v>
          </cell>
          <cell r="D40" t="str">
            <v>AZCAPOTZALCO</v>
          </cell>
          <cell r="E40" t="str">
            <v>MIGUEL HIDALGO</v>
          </cell>
          <cell r="F40" t="str">
            <v>DF</v>
          </cell>
        </row>
        <row r="41">
          <cell r="A41">
            <v>26</v>
          </cell>
          <cell r="B41" t="str">
            <v>C</v>
          </cell>
          <cell r="C41" t="str">
            <v>3+219</v>
          </cell>
          <cell r="D41" t="str">
            <v>CAMARONES</v>
          </cell>
          <cell r="E41" t="str">
            <v>MIGUEL HIDALGO</v>
          </cell>
          <cell r="F41" t="str">
            <v>D.F.</v>
          </cell>
        </row>
        <row r="42">
          <cell r="A42">
            <v>27</v>
          </cell>
          <cell r="B42" t="str">
            <v>C</v>
          </cell>
          <cell r="C42" t="str">
            <v>3+238</v>
          </cell>
          <cell r="D42" t="str">
            <v>CAMARONES</v>
          </cell>
          <cell r="E42" t="str">
            <v>MIGUEL HIDALGO</v>
          </cell>
          <cell r="F42" t="str">
            <v>D.F.</v>
          </cell>
        </row>
        <row r="43">
          <cell r="A43">
            <v>28</v>
          </cell>
          <cell r="B43" t="str">
            <v>C</v>
          </cell>
          <cell r="C43" t="str">
            <v>3+316</v>
          </cell>
          <cell r="D43" t="str">
            <v>LOS GALLOS</v>
          </cell>
          <cell r="E43" t="str">
            <v>MIGUEL HIDALGO</v>
          </cell>
          <cell r="F43" t="str">
            <v>D.F.</v>
          </cell>
        </row>
        <row r="44">
          <cell r="A44">
            <v>29</v>
          </cell>
          <cell r="B44" t="str">
            <v>C</v>
          </cell>
          <cell r="C44" t="str">
            <v>4+004</v>
          </cell>
          <cell r="D44" t="str">
            <v>MAR MEDITERRANEO</v>
          </cell>
          <cell r="E44" t="str">
            <v>MIGUEL HIDALGO</v>
          </cell>
          <cell r="F44" t="str">
            <v>D.F.</v>
          </cell>
        </row>
        <row r="45">
          <cell r="A45">
            <v>30</v>
          </cell>
          <cell r="B45" t="str">
            <v>C</v>
          </cell>
          <cell r="C45" t="str">
            <v>4+088</v>
          </cell>
          <cell r="D45" t="str">
            <v>MÉXICO-TACUBA</v>
          </cell>
          <cell r="E45" t="str">
            <v>MIGUEL HIDALGO</v>
          </cell>
          <cell r="F45" t="str">
            <v>D.F.</v>
          </cell>
        </row>
        <row r="46">
          <cell r="A46">
            <v>31</v>
          </cell>
          <cell r="B46" t="str">
            <v>C</v>
          </cell>
          <cell r="C46" t="str">
            <v>4+456</v>
          </cell>
          <cell r="D46" t="str">
            <v>F. CARRILLO PUERTO</v>
          </cell>
          <cell r="E46" t="str">
            <v>MIGUEL HIDALGO</v>
          </cell>
          <cell r="F46" t="str">
            <v>D.F.</v>
          </cell>
        </row>
        <row r="47">
          <cell r="A47">
            <v>32</v>
          </cell>
          <cell r="B47" t="str">
            <v>C</v>
          </cell>
          <cell r="C47" t="str">
            <v>4+978</v>
          </cell>
          <cell r="D47" t="str">
            <v>MARINA NACIONAL</v>
          </cell>
          <cell r="E47" t="str">
            <v>MIGUEL HIDALGO</v>
          </cell>
          <cell r="F47" t="str">
            <v>D.F.</v>
          </cell>
        </row>
        <row r="48">
          <cell r="A48">
            <v>33</v>
          </cell>
          <cell r="B48" t="str">
            <v>C</v>
          </cell>
          <cell r="C48" t="str">
            <v>5+016</v>
          </cell>
          <cell r="D48" t="str">
            <v>MARINA NACIONAL</v>
          </cell>
          <cell r="E48" t="str">
            <v>MIGUEL HIDALGO</v>
          </cell>
          <cell r="F48" t="str">
            <v>D.F.</v>
          </cell>
        </row>
        <row r="49">
          <cell r="A49">
            <v>34</v>
          </cell>
          <cell r="B49" t="str">
            <v>C</v>
          </cell>
          <cell r="C49" t="str">
            <v>5+181</v>
          </cell>
          <cell r="D49" t="str">
            <v>M. ESCOBEDO</v>
          </cell>
          <cell r="E49" t="str">
            <v>MIGUEL HIDALGO</v>
          </cell>
          <cell r="F49" t="str">
            <v>D.F.</v>
          </cell>
        </row>
        <row r="50">
          <cell r="A50">
            <v>35</v>
          </cell>
          <cell r="B50" t="str">
            <v>C</v>
          </cell>
          <cell r="C50" t="str">
            <v>5+193</v>
          </cell>
          <cell r="D50" t="str">
            <v>M. ESCOBEDO</v>
          </cell>
          <cell r="E50" t="str">
            <v>MIGUEL HIDALGO</v>
          </cell>
          <cell r="F50" t="str">
            <v>D.F.</v>
          </cell>
        </row>
        <row r="51">
          <cell r="A51">
            <v>36</v>
          </cell>
          <cell r="B51" t="str">
            <v>C</v>
          </cell>
          <cell r="C51" t="str">
            <v>5+252</v>
          </cell>
          <cell r="D51" t="str">
            <v>LAGO BOLSENA</v>
          </cell>
          <cell r="E51" t="str">
            <v>MIGUEL HIDALGO</v>
          </cell>
          <cell r="F51" t="str">
            <v>D.F.</v>
          </cell>
        </row>
        <row r="52">
          <cell r="A52">
            <v>37</v>
          </cell>
          <cell r="B52" t="str">
            <v>C</v>
          </cell>
          <cell r="C52" t="str">
            <v>5+400</v>
          </cell>
          <cell r="D52" t="str">
            <v>LAGO COMO</v>
          </cell>
          <cell r="E52" t="str">
            <v>MIGUEL HIDALGO</v>
          </cell>
          <cell r="F52" t="str">
            <v>D.F.</v>
          </cell>
        </row>
        <row r="53">
          <cell r="A53">
            <v>38</v>
          </cell>
          <cell r="B53" t="str">
            <v>C</v>
          </cell>
          <cell r="C53" t="str">
            <v>5+525</v>
          </cell>
          <cell r="D53" t="str">
            <v>LAGO MASK</v>
          </cell>
          <cell r="E53" t="str">
            <v>MIGUEL HIDALGO</v>
          </cell>
          <cell r="F53" t="str">
            <v>D.F.</v>
          </cell>
        </row>
        <row r="54">
          <cell r="A54">
            <v>39</v>
          </cell>
          <cell r="B54" t="str">
            <v>C</v>
          </cell>
          <cell r="C54" t="str">
            <v>5+529</v>
          </cell>
          <cell r="D54" t="str">
            <v>LAGUNA DE TÉRMINOS</v>
          </cell>
          <cell r="E54" t="str">
            <v>MIGUEL HIDALGO</v>
          </cell>
          <cell r="F54" t="str">
            <v>D.F.</v>
          </cell>
        </row>
        <row r="55">
          <cell r="A55">
            <v>40</v>
          </cell>
          <cell r="B55" t="str">
            <v>C</v>
          </cell>
          <cell r="C55" t="str">
            <v>6+276</v>
          </cell>
          <cell r="D55" t="str">
            <v>RÍO SN. JOAQUIN</v>
          </cell>
          <cell r="E55" t="str">
            <v>MIGUEL HIDALGO</v>
          </cell>
          <cell r="F55" t="str">
            <v>D.F.</v>
          </cell>
        </row>
        <row r="56">
          <cell r="A56">
            <v>41</v>
          </cell>
          <cell r="B56" t="str">
            <v>C</v>
          </cell>
          <cell r="C56" t="str">
            <v>6+305</v>
          </cell>
          <cell r="D56" t="str">
            <v>RÍO SN. JOAQUIN</v>
          </cell>
          <cell r="E56" t="str">
            <v>MIGUEL HIDALGO</v>
          </cell>
          <cell r="F56" t="str">
            <v>D.F.</v>
          </cell>
        </row>
        <row r="57">
          <cell r="A57">
            <v>42</v>
          </cell>
          <cell r="B57" t="str">
            <v>C</v>
          </cell>
          <cell r="C57" t="str">
            <v>6+603</v>
          </cell>
          <cell r="D57" t="str">
            <v>LAGO FILT</v>
          </cell>
          <cell r="E57" t="str">
            <v>MIGUEL HIDALGO</v>
          </cell>
          <cell r="F57" t="str">
            <v>D.F.</v>
          </cell>
        </row>
        <row r="58">
          <cell r="A58">
            <v>43</v>
          </cell>
          <cell r="B58" t="str">
            <v>C</v>
          </cell>
          <cell r="C58" t="str">
            <v>6+957</v>
          </cell>
          <cell r="D58" t="str">
            <v>PRIV. CERVANTES SAAVEDRA</v>
          </cell>
          <cell r="E58" t="str">
            <v>MIGUEL HIDALGO</v>
          </cell>
          <cell r="F58" t="str">
            <v>D.F.</v>
          </cell>
        </row>
        <row r="59">
          <cell r="A59">
            <v>44</v>
          </cell>
          <cell r="B59" t="str">
            <v>C</v>
          </cell>
          <cell r="C59" t="str">
            <v>7+174</v>
          </cell>
          <cell r="D59" t="str">
            <v>MOLIERE</v>
          </cell>
          <cell r="E59" t="str">
            <v>MIGUEL HIDALGO</v>
          </cell>
          <cell r="F59" t="str">
            <v>D.F.</v>
          </cell>
        </row>
        <row r="60">
          <cell r="A60">
            <v>45</v>
          </cell>
          <cell r="B60" t="str">
            <v>C</v>
          </cell>
          <cell r="C60" t="str">
            <v>7+400</v>
          </cell>
          <cell r="D60" t="str">
            <v>LAGO ZURICH</v>
          </cell>
          <cell r="E60" t="str">
            <v>MIGUEL HIDALGO</v>
          </cell>
          <cell r="F60" t="str">
            <v>D.F.</v>
          </cell>
        </row>
        <row r="61">
          <cell r="A61">
            <v>46</v>
          </cell>
          <cell r="B61" t="str">
            <v>C</v>
          </cell>
          <cell r="C61" t="str">
            <v>7+615</v>
          </cell>
          <cell r="D61" t="str">
            <v>M. CERVANTES SAAVEDRA</v>
          </cell>
          <cell r="E61" t="str">
            <v>MIGUEL HIDALGO</v>
          </cell>
          <cell r="F61" t="str">
            <v>D.F.</v>
          </cell>
        </row>
        <row r="62">
          <cell r="A62">
            <v>47</v>
          </cell>
          <cell r="B62" t="str">
            <v>C</v>
          </cell>
          <cell r="C62" t="str">
            <v>7+899</v>
          </cell>
          <cell r="D62" t="str">
            <v>EJERCITO NACIONAL</v>
          </cell>
          <cell r="E62" t="str">
            <v>MIGUEL HIDALGO</v>
          </cell>
          <cell r="F62" t="str">
            <v>D.F.</v>
          </cell>
        </row>
        <row r="63">
          <cell r="A63">
            <v>48</v>
          </cell>
          <cell r="B63" t="str">
            <v>N</v>
          </cell>
          <cell r="C63" t="str">
            <v>5+246</v>
          </cell>
          <cell r="D63" t="str">
            <v>MARINA NACIONAL</v>
          </cell>
          <cell r="E63" t="str">
            <v>MIGUEL HIDALGO</v>
          </cell>
          <cell r="F63" t="str">
            <v>D.F.</v>
          </cell>
        </row>
        <row r="64">
          <cell r="A64">
            <v>49</v>
          </cell>
          <cell r="B64" t="str">
            <v>N</v>
          </cell>
          <cell r="C64" t="str">
            <v>5+391</v>
          </cell>
          <cell r="D64" t="str">
            <v>AQUILES SERDÁN</v>
          </cell>
          <cell r="E64" t="str">
            <v>MIGUEL HIDALGO</v>
          </cell>
          <cell r="F64" t="str">
            <v>D.F.</v>
          </cell>
        </row>
        <row r="65">
          <cell r="A65">
            <v>50</v>
          </cell>
          <cell r="B65" t="str">
            <v>YB</v>
          </cell>
          <cell r="C65" t="str">
            <v>2+660</v>
          </cell>
          <cell r="D65" t="str">
            <v>EJE LÁZARO CÁRDENAS</v>
          </cell>
          <cell r="E65" t="str">
            <v>GUSTAVO A. MADERO.</v>
          </cell>
          <cell r="F65" t="str">
            <v>D.F.</v>
          </cell>
        </row>
        <row r="66">
          <cell r="A66">
            <v>51</v>
          </cell>
          <cell r="B66" t="str">
            <v>YB</v>
          </cell>
          <cell r="C66" t="str">
            <v>3+012</v>
          </cell>
          <cell r="D66" t="str">
            <v>PAGANINI</v>
          </cell>
          <cell r="E66" t="str">
            <v>GUSTAVO A. MADERO.</v>
          </cell>
          <cell r="F66" t="str">
            <v>D.F.</v>
          </cell>
        </row>
        <row r="67">
          <cell r="A67">
            <v>52</v>
          </cell>
          <cell r="B67" t="str">
            <v>YB</v>
          </cell>
          <cell r="C67" t="str">
            <v>3+740</v>
          </cell>
          <cell r="D67" t="str">
            <v>MISTERIOS</v>
          </cell>
          <cell r="E67" t="str">
            <v>GUSTAVO A. MADERO.</v>
          </cell>
          <cell r="F67" t="str">
            <v>D.F.</v>
          </cell>
        </row>
        <row r="68">
          <cell r="A68">
            <v>53</v>
          </cell>
          <cell r="B68" t="str">
            <v>YB</v>
          </cell>
          <cell r="C68" t="str">
            <v>3+891</v>
          </cell>
          <cell r="D68" t="str">
            <v>CALZADA GUADALUPE  (CALZ. LA VILLA)</v>
          </cell>
          <cell r="E68" t="str">
            <v>GUSTAVO A. MADERO.</v>
          </cell>
          <cell r="F68" t="str">
            <v>D.F.</v>
          </cell>
        </row>
        <row r="69">
          <cell r="A69">
            <v>54</v>
          </cell>
          <cell r="B69" t="str">
            <v>S</v>
          </cell>
          <cell r="C69" t="str">
            <v>6+437</v>
          </cell>
          <cell r="D69" t="str">
            <v>SAN JAVIER</v>
          </cell>
          <cell r="E69" t="str">
            <v>GUSTAVO A. MADERO</v>
          </cell>
          <cell r="F69" t="str">
            <v>DF</v>
          </cell>
        </row>
        <row r="70">
          <cell r="A70">
            <v>55</v>
          </cell>
          <cell r="B70" t="str">
            <v>S</v>
          </cell>
          <cell r="C70" t="str">
            <v>6+562</v>
          </cell>
          <cell r="D70" t="str">
            <v>TICOMAN</v>
          </cell>
          <cell r="E70" t="str">
            <v>GUSTAVO A. MADERO</v>
          </cell>
          <cell r="F70" t="str">
            <v>DF</v>
          </cell>
        </row>
        <row r="71">
          <cell r="A71">
            <v>56</v>
          </cell>
          <cell r="B71" t="str">
            <v>S</v>
          </cell>
          <cell r="C71" t="str">
            <v>6+950</v>
          </cell>
          <cell r="D71" t="str">
            <v>CHIQUIHUITE</v>
          </cell>
          <cell r="E71" t="str">
            <v>GUSTAVO A. MADERO</v>
          </cell>
          <cell r="F71" t="str">
            <v>DF</v>
          </cell>
        </row>
        <row r="72">
          <cell r="A72">
            <v>57</v>
          </cell>
          <cell r="B72" t="str">
            <v>S</v>
          </cell>
          <cell r="C72" t="str">
            <v>7+937</v>
          </cell>
          <cell r="D72" t="str">
            <v>CHIQUIHUITE</v>
          </cell>
          <cell r="E72" t="str">
            <v>GUSTAVO A. MADERO</v>
          </cell>
          <cell r="F72" t="str">
            <v>DF</v>
          </cell>
        </row>
        <row r="75">
          <cell r="A75">
            <v>58</v>
          </cell>
          <cell r="B75" t="str">
            <v>NA</v>
          </cell>
          <cell r="C75" t="str">
            <v>8+251</v>
          </cell>
          <cell r="D75" t="str">
            <v>MARIO COLÍN</v>
          </cell>
          <cell r="E75" t="str">
            <v>TLALNEPANTLA.</v>
          </cell>
          <cell r="F75" t="str">
            <v>MÉXICO</v>
          </cell>
        </row>
        <row r="76">
          <cell r="A76">
            <v>59</v>
          </cell>
          <cell r="B76" t="str">
            <v>NA</v>
          </cell>
          <cell r="C76" t="str">
            <v>8+341</v>
          </cell>
          <cell r="D76" t="str">
            <v>RIVA PALACIO</v>
          </cell>
          <cell r="E76" t="str">
            <v>TLALNEPANTLA.</v>
          </cell>
          <cell r="F76" t="str">
            <v>MÉXICO</v>
          </cell>
        </row>
        <row r="77">
          <cell r="A77">
            <v>60</v>
          </cell>
          <cell r="B77" t="str">
            <v>NA</v>
          </cell>
          <cell r="C77" t="str">
            <v>8+509</v>
          </cell>
          <cell r="D77" t="str">
            <v>SOR JUANA INES DE LA CRUZ</v>
          </cell>
          <cell r="E77" t="str">
            <v>TLALNEPANTLA.</v>
          </cell>
          <cell r="F77" t="str">
            <v>MÉXICO</v>
          </cell>
        </row>
        <row r="78">
          <cell r="A78">
            <v>61</v>
          </cell>
          <cell r="B78" t="str">
            <v>NA</v>
          </cell>
          <cell r="C78" t="str">
            <v>8+598</v>
          </cell>
          <cell r="D78" t="str">
            <v>M. ESCOBEDO</v>
          </cell>
          <cell r="E78" t="str">
            <v>TLALNEPANTLA.</v>
          </cell>
          <cell r="F78" t="str">
            <v>MÉXICO</v>
          </cell>
        </row>
        <row r="79">
          <cell r="A79">
            <v>62</v>
          </cell>
          <cell r="B79" t="str">
            <v>NA</v>
          </cell>
          <cell r="C79" t="str">
            <v>8+875</v>
          </cell>
          <cell r="D79" t="str">
            <v>EMILIO CÁRDENAS</v>
          </cell>
          <cell r="E79" t="str">
            <v>TLALNEPANTLA.</v>
          </cell>
          <cell r="F79" t="str">
            <v>MÉXICO</v>
          </cell>
        </row>
        <row r="80">
          <cell r="A80">
            <v>63</v>
          </cell>
          <cell r="B80" t="str">
            <v>NA</v>
          </cell>
          <cell r="C80" t="str">
            <v>9+439</v>
          </cell>
          <cell r="D80" t="str">
            <v>RÍO LERMA</v>
          </cell>
          <cell r="E80" t="str">
            <v>TLALNEPANTLA.</v>
          </cell>
          <cell r="F80" t="str">
            <v>MÉXICO</v>
          </cell>
        </row>
        <row r="81">
          <cell r="A81">
            <v>64</v>
          </cell>
          <cell r="B81" t="str">
            <v>S</v>
          </cell>
          <cell r="C81" t="str">
            <v>1+437</v>
          </cell>
          <cell r="D81" t="str">
            <v>FRESNO</v>
          </cell>
          <cell r="E81" t="str">
            <v>TLALNEPANTLA.</v>
          </cell>
          <cell r="F81" t="str">
            <v>MÉXICO</v>
          </cell>
        </row>
        <row r="82">
          <cell r="A82">
            <v>65</v>
          </cell>
          <cell r="B82" t="str">
            <v>S</v>
          </cell>
          <cell r="C82" t="str">
            <v>2+600</v>
          </cell>
          <cell r="D82" t="str">
            <v>AHUEHUETES</v>
          </cell>
          <cell r="E82" t="str">
            <v>TLALNEPANTLA.</v>
          </cell>
          <cell r="F82" t="str">
            <v>MÉXICO</v>
          </cell>
        </row>
        <row r="83">
          <cell r="A83">
            <v>66</v>
          </cell>
          <cell r="B83" t="str">
            <v>S</v>
          </cell>
          <cell r="C83" t="str">
            <v>3+312</v>
          </cell>
          <cell r="D83" t="str">
            <v>SANTA CECILIA</v>
          </cell>
          <cell r="E83" t="str">
            <v>TLALNEPANTLA.</v>
          </cell>
          <cell r="F83" t="str">
            <v>MÉXICO</v>
          </cell>
        </row>
        <row r="84">
          <cell r="A84">
            <v>67</v>
          </cell>
          <cell r="B84" t="str">
            <v>S</v>
          </cell>
          <cell r="C84" t="str">
            <v>3+626</v>
          </cell>
          <cell r="D84" t="str">
            <v>TENAYUCA-CHALMA</v>
          </cell>
          <cell r="E84" t="str">
            <v>TLALNEPANTLA.</v>
          </cell>
          <cell r="F84" t="str">
            <v>MÉXICO</v>
          </cell>
        </row>
        <row r="85">
          <cell r="A85">
            <v>68</v>
          </cell>
          <cell r="B85" t="str">
            <v>S</v>
          </cell>
          <cell r="C85" t="str">
            <v>4+375</v>
          </cell>
          <cell r="D85" t="str">
            <v>MIXTECAS</v>
          </cell>
          <cell r="E85" t="str">
            <v>TLALNEPANTLA.</v>
          </cell>
          <cell r="F85" t="str">
            <v>MÉXICO</v>
          </cell>
        </row>
        <row r="86">
          <cell r="A86">
            <v>69</v>
          </cell>
          <cell r="B86" t="str">
            <v>S</v>
          </cell>
          <cell r="C86" t="str">
            <v>4+877</v>
          </cell>
          <cell r="D86" t="str">
            <v>VENTISCA</v>
          </cell>
          <cell r="E86" t="str">
            <v>TLALNEPANTLA.</v>
          </cell>
          <cell r="F86" t="str">
            <v>MÉXICO</v>
          </cell>
        </row>
        <row r="87">
          <cell r="A87">
            <v>70</v>
          </cell>
          <cell r="B87" t="str">
            <v>S</v>
          </cell>
          <cell r="C87" t="str">
            <v>10+675</v>
          </cell>
          <cell r="D87" t="str">
            <v>ALTEÑA</v>
          </cell>
          <cell r="E87" t="str">
            <v>TLALNEPANTLA.</v>
          </cell>
          <cell r="F87" t="str">
            <v>MÉXICO</v>
          </cell>
        </row>
        <row r="88">
          <cell r="A88">
            <v>71</v>
          </cell>
          <cell r="B88" t="str">
            <v>S</v>
          </cell>
          <cell r="C88" t="str">
            <v>13+876</v>
          </cell>
          <cell r="D88" t="str">
            <v>MONTES DE OCA</v>
          </cell>
          <cell r="E88" t="str">
            <v xml:space="preserve"> ECATEPEC</v>
          </cell>
          <cell r="F88" t="str">
            <v>MÉXICO</v>
          </cell>
        </row>
        <row r="89">
          <cell r="A89">
            <v>72</v>
          </cell>
          <cell r="B89" t="str">
            <v>S</v>
          </cell>
          <cell r="C89" t="str">
            <v>15+070</v>
          </cell>
          <cell r="D89" t="str">
            <v>AVENIDA CENTRAL</v>
          </cell>
          <cell r="E89" t="str">
            <v xml:space="preserve"> ECATEPEC</v>
          </cell>
          <cell r="F89" t="str">
            <v>MÉXICO</v>
          </cell>
        </row>
        <row r="90">
          <cell r="A90">
            <v>73</v>
          </cell>
          <cell r="B90" t="str">
            <v>S</v>
          </cell>
          <cell r="C90" t="str">
            <v>16+670</v>
          </cell>
          <cell r="D90" t="str">
            <v>LOMBARDO TOLEDADO</v>
          </cell>
          <cell r="E90" t="str">
            <v xml:space="preserve"> ECATEPEC</v>
          </cell>
          <cell r="F90" t="str">
            <v>MÉXICO</v>
          </cell>
        </row>
        <row r="91">
          <cell r="A91">
            <v>74</v>
          </cell>
          <cell r="B91" t="str">
            <v>S</v>
          </cell>
          <cell r="C91" t="str">
            <v>17+437</v>
          </cell>
          <cell r="D91" t="str">
            <v>HIDALGO</v>
          </cell>
          <cell r="E91" t="str">
            <v xml:space="preserve"> ECATEPEC</v>
          </cell>
          <cell r="F91" t="str">
            <v>MÉXICO</v>
          </cell>
        </row>
        <row r="92">
          <cell r="A92">
            <v>75</v>
          </cell>
          <cell r="B92" t="str">
            <v>S</v>
          </cell>
          <cell r="C92" t="str">
            <v>19+236</v>
          </cell>
          <cell r="D92" t="str">
            <v>CIRCUNVALACIÓN</v>
          </cell>
          <cell r="E92" t="str">
            <v xml:space="preserve"> ECATEPEC</v>
          </cell>
          <cell r="F92" t="str">
            <v>MÉXICO</v>
          </cell>
        </row>
        <row r="93">
          <cell r="A93">
            <v>76</v>
          </cell>
          <cell r="B93" t="str">
            <v>S</v>
          </cell>
          <cell r="C93" t="str">
            <v>21+115</v>
          </cell>
          <cell r="D93" t="str">
            <v>MÉXICO</v>
          </cell>
          <cell r="E93" t="str">
            <v xml:space="preserve"> ECATEPEC</v>
          </cell>
          <cell r="F93" t="str">
            <v>MÉXICO</v>
          </cell>
        </row>
        <row r="94">
          <cell r="A94">
            <v>77</v>
          </cell>
          <cell r="B94" t="str">
            <v>S</v>
          </cell>
          <cell r="C94" t="str">
            <v>21+930</v>
          </cell>
          <cell r="D94" t="str">
            <v>LA VIGA</v>
          </cell>
          <cell r="E94" t="str">
            <v xml:space="preserve"> ECATEPEC</v>
          </cell>
          <cell r="F94" t="str">
            <v>MÉXICO</v>
          </cell>
        </row>
        <row r="95">
          <cell r="A95">
            <v>78</v>
          </cell>
          <cell r="B95" t="str">
            <v>S</v>
          </cell>
          <cell r="C95" t="str">
            <v>22+310</v>
          </cell>
          <cell r="D95" t="str">
            <v>SOSA</v>
          </cell>
          <cell r="E95" t="str">
            <v xml:space="preserve"> ECATEPEC</v>
          </cell>
          <cell r="F95" t="str">
            <v>MÉXICO</v>
          </cell>
        </row>
        <row r="96">
          <cell r="A96">
            <v>79</v>
          </cell>
          <cell r="B96" t="str">
            <v>S</v>
          </cell>
          <cell r="C96" t="str">
            <v>22+820</v>
          </cell>
          <cell r="D96" t="str">
            <v>FABRICA</v>
          </cell>
          <cell r="E96" t="str">
            <v xml:space="preserve"> ECATEPEC</v>
          </cell>
          <cell r="F96" t="str">
            <v>MÉXICO</v>
          </cell>
        </row>
        <row r="97">
          <cell r="A97">
            <v>80</v>
          </cell>
          <cell r="B97" t="str">
            <v>S</v>
          </cell>
          <cell r="C97" t="str">
            <v>24+694</v>
          </cell>
          <cell r="D97" t="str">
            <v>JARDINES MORELOS</v>
          </cell>
          <cell r="E97" t="str">
            <v xml:space="preserve"> ECATEPEC</v>
          </cell>
          <cell r="F97" t="str">
            <v>MÉXICO</v>
          </cell>
        </row>
        <row r="98">
          <cell r="A98">
            <v>81</v>
          </cell>
          <cell r="B98" t="str">
            <v>S</v>
          </cell>
          <cell r="C98" t="str">
            <v>26+171</v>
          </cell>
          <cell r="D98" t="str">
            <v>COPACABANA</v>
          </cell>
          <cell r="E98" t="str">
            <v xml:space="preserve"> ECATEPEC</v>
          </cell>
          <cell r="F98" t="str">
            <v>MÉXICO</v>
          </cell>
        </row>
        <row r="99">
          <cell r="A99">
            <v>82</v>
          </cell>
          <cell r="B99" t="str">
            <v>S</v>
          </cell>
          <cell r="C99" t="str">
            <v>26+900</v>
          </cell>
          <cell r="D99" t="str">
            <v>LAS BOMBAS</v>
          </cell>
          <cell r="E99" t="str">
            <v xml:space="preserve"> ECATEPEC</v>
          </cell>
          <cell r="F99" t="str">
            <v>MÉXICO</v>
          </cell>
        </row>
        <row r="100">
          <cell r="A100">
            <v>83</v>
          </cell>
          <cell r="B100" t="str">
            <v>S</v>
          </cell>
          <cell r="C100" t="str">
            <v>27+140</v>
          </cell>
          <cell r="D100" t="str">
            <v>AV. LAS BOMBAS</v>
          </cell>
          <cell r="E100" t="str">
            <v xml:space="preserve"> ECATEPEC</v>
          </cell>
          <cell r="F100" t="str">
            <v>MÉXICO</v>
          </cell>
        </row>
        <row r="101">
          <cell r="A101">
            <v>84</v>
          </cell>
          <cell r="B101" t="str">
            <v>H</v>
          </cell>
          <cell r="C101" t="str">
            <v>0+582</v>
          </cell>
          <cell r="D101" t="str">
            <v>11 DE JULIO</v>
          </cell>
          <cell r="E101" t="str">
            <v>TULTITLAN</v>
          </cell>
          <cell r="F101" t="str">
            <v>MÉXICO</v>
          </cell>
        </row>
        <row r="102">
          <cell r="A102">
            <v>85</v>
          </cell>
          <cell r="B102" t="str">
            <v>H</v>
          </cell>
          <cell r="C102" t="str">
            <v>3+220</v>
          </cell>
          <cell r="D102" t="str">
            <v>SAN ANTONIO</v>
          </cell>
          <cell r="E102" t="str">
            <v>TULTITLAN</v>
          </cell>
          <cell r="F102" t="str">
            <v>MÉXICO</v>
          </cell>
        </row>
        <row r="103">
          <cell r="A103">
            <v>86</v>
          </cell>
          <cell r="B103" t="str">
            <v>H</v>
          </cell>
          <cell r="C103" t="str">
            <v>4+785</v>
          </cell>
          <cell r="D103" t="str">
            <v>CARTAGENA</v>
          </cell>
          <cell r="E103" t="str">
            <v>TULTITLAN</v>
          </cell>
          <cell r="F103" t="str">
            <v>MÉXICO</v>
          </cell>
        </row>
        <row r="104">
          <cell r="A104">
            <v>87</v>
          </cell>
          <cell r="B104" t="str">
            <v>H</v>
          </cell>
          <cell r="C104" t="str">
            <v>6+033</v>
          </cell>
          <cell r="D104" t="str">
            <v>SAN ANTONIO</v>
          </cell>
          <cell r="E104" t="str">
            <v>TULTITLAN</v>
          </cell>
          <cell r="F104" t="str">
            <v>MÉXICO</v>
          </cell>
        </row>
        <row r="105">
          <cell r="A105">
            <v>88</v>
          </cell>
          <cell r="B105" t="str">
            <v>A</v>
          </cell>
          <cell r="C105" t="str">
            <v>22+080</v>
          </cell>
          <cell r="D105" t="str">
            <v>LECHERÍA-CUAUTITLAN</v>
          </cell>
          <cell r="E105" t="str">
            <v>TULTITLAN</v>
          </cell>
          <cell r="F105" t="str">
            <v>MÉXICO</v>
          </cell>
        </row>
        <row r="106">
          <cell r="A106">
            <v>89</v>
          </cell>
          <cell r="B106" t="str">
            <v>A</v>
          </cell>
          <cell r="C106" t="str">
            <v>22+780</v>
          </cell>
          <cell r="D106" t="str">
            <v>TEPALCAPA</v>
          </cell>
          <cell r="E106" t="str">
            <v>TULTITLAN</v>
          </cell>
          <cell r="F106" t="str">
            <v>MÉXICO</v>
          </cell>
        </row>
        <row r="107">
          <cell r="A107">
            <v>90</v>
          </cell>
          <cell r="B107" t="str">
            <v>A</v>
          </cell>
          <cell r="C107" t="str">
            <v>23+700</v>
          </cell>
          <cell r="D107" t="str">
            <v>EMILIANO ZAPATA</v>
          </cell>
          <cell r="E107" t="str">
            <v>TULTITLAN</v>
          </cell>
          <cell r="F107" t="str">
            <v>MÉXICO</v>
          </cell>
        </row>
        <row r="108">
          <cell r="A108">
            <v>91</v>
          </cell>
          <cell r="B108" t="str">
            <v>VK</v>
          </cell>
          <cell r="C108" t="str">
            <v>8+450</v>
          </cell>
          <cell r="D108" t="str">
            <v>AVENIDA CENTRAL</v>
          </cell>
          <cell r="E108" t="str">
            <v>NEZAHUALCOYOTL</v>
          </cell>
          <cell r="F108" t="str">
            <v>MÉXICO</v>
          </cell>
        </row>
        <row r="109">
          <cell r="A109">
            <v>92</v>
          </cell>
          <cell r="B109" t="str">
            <v>VK</v>
          </cell>
          <cell r="C109" t="str">
            <v>8+530</v>
          </cell>
          <cell r="D109" t="str">
            <v>AVENIDA CENTRAL</v>
          </cell>
          <cell r="E109" t="str">
            <v>NEZAHUALCOYOTL</v>
          </cell>
          <cell r="F109" t="str">
            <v>MÉXICO</v>
          </cell>
        </row>
        <row r="110">
          <cell r="A110">
            <v>93</v>
          </cell>
          <cell r="B110" t="str">
            <v>VK</v>
          </cell>
          <cell r="C110" t="str">
            <v>9+272</v>
          </cell>
          <cell r="D110" t="str">
            <v>TAXIMETROS</v>
          </cell>
          <cell r="E110" t="str">
            <v>NEZAHUALCOYOTL</v>
          </cell>
          <cell r="F110" t="str">
            <v>MÉXICO</v>
          </cell>
        </row>
        <row r="111">
          <cell r="A111">
            <v>94</v>
          </cell>
          <cell r="B111" t="str">
            <v>VK</v>
          </cell>
          <cell r="C111" t="str">
            <v>9+278</v>
          </cell>
          <cell r="D111" t="str">
            <v>TAXIMETROS</v>
          </cell>
          <cell r="E111" t="str">
            <v>NEZAHUALCOYOTL</v>
          </cell>
          <cell r="F111" t="str">
            <v>MÉXICO</v>
          </cell>
        </row>
        <row r="112">
          <cell r="A112">
            <v>95</v>
          </cell>
          <cell r="B112" t="str">
            <v>VK</v>
          </cell>
          <cell r="C112" t="str">
            <v>10+535</v>
          </cell>
          <cell r="D112" t="str">
            <v>AEROPUERTO</v>
          </cell>
          <cell r="E112" t="str">
            <v>NEZAHUALCOYOTL</v>
          </cell>
          <cell r="F112" t="str">
            <v>MÉXICO</v>
          </cell>
        </row>
        <row r="113">
          <cell r="A113">
            <v>96</v>
          </cell>
          <cell r="B113" t="str">
            <v>VK</v>
          </cell>
          <cell r="C113" t="str">
            <v>15+534</v>
          </cell>
          <cell r="D113" t="str">
            <v>AV. LÓPEZ MATEOS</v>
          </cell>
          <cell r="E113" t="str">
            <v>NEZAHUALCOYOTL</v>
          </cell>
          <cell r="F113" t="str">
            <v>MÉXICO</v>
          </cell>
        </row>
        <row r="114">
          <cell r="A114">
            <v>97</v>
          </cell>
          <cell r="B114" t="str">
            <v>VK</v>
          </cell>
          <cell r="C114" t="str">
            <v>18+230</v>
          </cell>
          <cell r="D114" t="str">
            <v>BORDO DE XOCHIACA</v>
          </cell>
          <cell r="E114" t="str">
            <v>NEZAHUALCOYOTL</v>
          </cell>
          <cell r="F114" t="str">
            <v>MÉXICO</v>
          </cell>
        </row>
        <row r="115">
          <cell r="A115">
            <v>98</v>
          </cell>
          <cell r="B115" t="str">
            <v>VK</v>
          </cell>
          <cell r="C115" t="str">
            <v>18+260</v>
          </cell>
          <cell r="D115" t="str">
            <v>BORDO DE XOCHIACA</v>
          </cell>
          <cell r="E115" t="str">
            <v>NEZAHUALCOYOTL</v>
          </cell>
          <cell r="F115" t="str">
            <v>MÉXICO</v>
          </cell>
        </row>
        <row r="116">
          <cell r="A116">
            <v>99</v>
          </cell>
          <cell r="B116" t="str">
            <v>A</v>
          </cell>
          <cell r="C116" t="str">
            <v>28+900</v>
          </cell>
          <cell r="D116" t="str">
            <v>AURORA</v>
          </cell>
          <cell r="E116" t="str">
            <v>CUAUTITLAN</v>
          </cell>
          <cell r="F116" t="str">
            <v>MÉXICO</v>
          </cell>
        </row>
        <row r="117">
          <cell r="A117">
            <v>100</v>
          </cell>
          <cell r="B117" t="str">
            <v>A</v>
          </cell>
          <cell r="C117" t="str">
            <v>29+425</v>
          </cell>
          <cell r="D117" t="str">
            <v>TLALNE-CUAUTITLAN</v>
          </cell>
          <cell r="E117" t="str">
            <v>CUAUTITLAN</v>
          </cell>
          <cell r="F117" t="str">
            <v>MÉXICO</v>
          </cell>
        </row>
        <row r="118">
          <cell r="A118">
            <v>101</v>
          </cell>
          <cell r="B118" t="str">
            <v>A</v>
          </cell>
          <cell r="C118" t="str">
            <v>30+760</v>
          </cell>
          <cell r="D118" t="str">
            <v>BENITO JUÁREZ</v>
          </cell>
          <cell r="E118" t="str">
            <v>CUAUTITLAN</v>
          </cell>
          <cell r="F118" t="str">
            <v>MÉXICO</v>
          </cell>
        </row>
        <row r="119">
          <cell r="A119">
            <v>102</v>
          </cell>
          <cell r="B119" t="str">
            <v>A</v>
          </cell>
          <cell r="C119" t="str">
            <v>32+060</v>
          </cell>
          <cell r="D119" t="str">
            <v>JUÁREZ</v>
          </cell>
          <cell r="E119" t="str">
            <v>CUAUTITLAN</v>
          </cell>
          <cell r="F119" t="str">
            <v>MÉXICO</v>
          </cell>
        </row>
        <row r="120">
          <cell r="A120">
            <v>103</v>
          </cell>
          <cell r="B120" t="str">
            <v>B</v>
          </cell>
          <cell r="C120" t="str">
            <v>26+500</v>
          </cell>
          <cell r="D120" t="str">
            <v>LA JOYA</v>
          </cell>
          <cell r="E120" t="str">
            <v>CUAUTITLAN</v>
          </cell>
          <cell r="F120" t="str">
            <v>MÉXICO</v>
          </cell>
        </row>
        <row r="121">
          <cell r="A121">
            <v>104</v>
          </cell>
          <cell r="B121" t="str">
            <v>B</v>
          </cell>
          <cell r="C121" t="str">
            <v>26+550</v>
          </cell>
          <cell r="D121" t="str">
            <v>LA JOYA</v>
          </cell>
          <cell r="E121" t="str">
            <v>CUAUTITLAN</v>
          </cell>
          <cell r="F121" t="str">
            <v>MÉXICO</v>
          </cell>
        </row>
        <row r="122">
          <cell r="A122">
            <v>105</v>
          </cell>
          <cell r="B122" t="str">
            <v>B</v>
          </cell>
          <cell r="C122" t="str">
            <v>26+940</v>
          </cell>
          <cell r="D122" t="str">
            <v>V. CARRANZA</v>
          </cell>
          <cell r="E122" t="str">
            <v>CUAUTITLAN</v>
          </cell>
          <cell r="F122" t="str">
            <v>MÉXICO</v>
          </cell>
        </row>
        <row r="123">
          <cell r="A123">
            <v>106</v>
          </cell>
          <cell r="B123" t="str">
            <v>B</v>
          </cell>
          <cell r="C123" t="str">
            <v>27+920</v>
          </cell>
          <cell r="D123" t="str">
            <v>MORELOS</v>
          </cell>
          <cell r="E123" t="str">
            <v>CUAUTITLAN</v>
          </cell>
          <cell r="F123" t="str">
            <v>MÉXICO</v>
          </cell>
        </row>
        <row r="124">
          <cell r="A124">
            <v>107</v>
          </cell>
          <cell r="B124" t="str">
            <v>B</v>
          </cell>
          <cell r="C124" t="str">
            <v>28+580</v>
          </cell>
          <cell r="D124" t="str">
            <v>FRESNO</v>
          </cell>
          <cell r="E124" t="str">
            <v>CUAUTITLAN</v>
          </cell>
          <cell r="F124" t="str">
            <v>MÉXICO</v>
          </cell>
        </row>
        <row r="125">
          <cell r="A125">
            <v>108</v>
          </cell>
          <cell r="B125" t="str">
            <v>A</v>
          </cell>
          <cell r="C125" t="str">
            <v>28+687</v>
          </cell>
          <cell r="D125" t="str">
            <v>GUADALUPE</v>
          </cell>
          <cell r="E125" t="str">
            <v>CUAUTITLAN</v>
          </cell>
          <cell r="F125" t="str">
            <v>MÉXICO</v>
          </cell>
        </row>
        <row r="126">
          <cell r="A126">
            <v>109</v>
          </cell>
          <cell r="B126" t="str">
            <v>A</v>
          </cell>
          <cell r="C126" t="str">
            <v>29+812</v>
          </cell>
          <cell r="D126" t="str">
            <v>FRANCISCO SARABIA</v>
          </cell>
          <cell r="E126" t="str">
            <v>CUAUTITLAN</v>
          </cell>
          <cell r="F126" t="str">
            <v>MÉXICO</v>
          </cell>
        </row>
        <row r="127">
          <cell r="A127">
            <v>110</v>
          </cell>
          <cell r="B127" t="str">
            <v>A</v>
          </cell>
          <cell r="C127" t="str">
            <v>31+170</v>
          </cell>
          <cell r="D127" t="str">
            <v>CAMINO</v>
          </cell>
          <cell r="E127" t="str">
            <v>CUAUTITLAN</v>
          </cell>
          <cell r="F127" t="str">
            <v>MÉXICO</v>
          </cell>
        </row>
        <row r="128">
          <cell r="A128">
            <v>111</v>
          </cell>
          <cell r="B128" t="str">
            <v>A</v>
          </cell>
          <cell r="C128" t="str">
            <v>23+985</v>
          </cell>
          <cell r="D128" t="str">
            <v>ARBOLEDAS</v>
          </cell>
          <cell r="E128" t="str">
            <v>TEOLOYUCAN</v>
          </cell>
          <cell r="F128" t="str">
            <v>MÉXICO</v>
          </cell>
        </row>
        <row r="129">
          <cell r="A129">
            <v>112</v>
          </cell>
          <cell r="B129" t="str">
            <v>A</v>
          </cell>
          <cell r="C129" t="str">
            <v>36+370</v>
          </cell>
          <cell r="D129" t="str">
            <v>BERRIOZABAL</v>
          </cell>
          <cell r="E129" t="str">
            <v>TEOLOYUCAN</v>
          </cell>
          <cell r="F129" t="str">
            <v>MÉXICO</v>
          </cell>
        </row>
        <row r="130">
          <cell r="A130">
            <v>113</v>
          </cell>
          <cell r="B130" t="str">
            <v>A</v>
          </cell>
          <cell r="C130" t="str">
            <v>36+381</v>
          </cell>
          <cell r="D130" t="str">
            <v>EL ROSAL</v>
          </cell>
          <cell r="E130" t="str">
            <v>TEOLOYUCAN</v>
          </cell>
          <cell r="F130" t="str">
            <v>MÉXICO</v>
          </cell>
        </row>
        <row r="131">
          <cell r="A131">
            <v>114</v>
          </cell>
          <cell r="B131" t="str">
            <v>A</v>
          </cell>
          <cell r="C131" t="str">
            <v>38+420</v>
          </cell>
          <cell r="D131" t="str">
            <v>SANTA MARÍA</v>
          </cell>
          <cell r="E131" t="str">
            <v>TEOLOYUCAN</v>
          </cell>
          <cell r="F131" t="str">
            <v>MÉXICO</v>
          </cell>
        </row>
        <row r="132">
          <cell r="A132">
            <v>115</v>
          </cell>
          <cell r="B132" t="str">
            <v>A</v>
          </cell>
          <cell r="C132" t="str">
            <v>39+200</v>
          </cell>
          <cell r="D132" t="str">
            <v>GRAN CANAL</v>
          </cell>
          <cell r="E132" t="str">
            <v>TEOLOYUCAN</v>
          </cell>
          <cell r="F132" t="str">
            <v>MÉXICO</v>
          </cell>
        </row>
        <row r="133">
          <cell r="A133">
            <v>116</v>
          </cell>
          <cell r="B133" t="str">
            <v>B</v>
          </cell>
          <cell r="C133" t="str">
            <v>30+775</v>
          </cell>
          <cell r="D133" t="str">
            <v>SANTA BARBARA</v>
          </cell>
          <cell r="E133" t="str">
            <v>TEOLOYUCAN</v>
          </cell>
          <cell r="F133" t="str">
            <v>MÉXICO</v>
          </cell>
        </row>
        <row r="134">
          <cell r="A134">
            <v>117</v>
          </cell>
          <cell r="B134" t="str">
            <v>B</v>
          </cell>
          <cell r="C134" t="str">
            <v>31+130</v>
          </cell>
          <cell r="D134" t="str">
            <v>5 DE MAYO</v>
          </cell>
          <cell r="E134" t="str">
            <v>TEOLOYUCAN</v>
          </cell>
          <cell r="F134" t="str">
            <v>MÉXICO</v>
          </cell>
        </row>
        <row r="135">
          <cell r="A135">
            <v>118</v>
          </cell>
          <cell r="B135" t="str">
            <v>B</v>
          </cell>
          <cell r="C135" t="str">
            <v>31+140</v>
          </cell>
          <cell r="D135" t="str">
            <v>MIRAFLORES</v>
          </cell>
          <cell r="E135" t="str">
            <v>TEOLOYUCAN</v>
          </cell>
          <cell r="F135" t="str">
            <v>MÉXICO</v>
          </cell>
        </row>
        <row r="136">
          <cell r="A136">
            <v>119</v>
          </cell>
          <cell r="B136" t="str">
            <v>B</v>
          </cell>
          <cell r="C136" t="str">
            <v>31+260</v>
          </cell>
          <cell r="D136" t="str">
            <v>SANTA MARÍA</v>
          </cell>
          <cell r="E136" t="str">
            <v>TEOLOYUCAN</v>
          </cell>
          <cell r="F136" t="str">
            <v>MÉXICO</v>
          </cell>
        </row>
        <row r="137">
          <cell r="A137">
            <v>120</v>
          </cell>
          <cell r="B137" t="str">
            <v>B</v>
          </cell>
          <cell r="C137" t="str">
            <v>35+590</v>
          </cell>
          <cell r="D137" t="str">
            <v>BERRIOZABAL</v>
          </cell>
          <cell r="E137" t="str">
            <v>TEOLOYUCAN</v>
          </cell>
          <cell r="F137" t="str">
            <v>MÉXICO</v>
          </cell>
        </row>
        <row r="138">
          <cell r="A138">
            <v>121</v>
          </cell>
          <cell r="B138" t="str">
            <v>B</v>
          </cell>
          <cell r="C138" t="str">
            <v>35+700</v>
          </cell>
          <cell r="D138" t="str">
            <v>EL ROSAL</v>
          </cell>
          <cell r="E138" t="str">
            <v>TEOLOYUCAN</v>
          </cell>
          <cell r="F138" t="str">
            <v>MÉXICO</v>
          </cell>
        </row>
        <row r="139">
          <cell r="A139">
            <v>122</v>
          </cell>
          <cell r="B139" t="str">
            <v>B</v>
          </cell>
          <cell r="C139" t="str">
            <v>35+770</v>
          </cell>
          <cell r="D139" t="str">
            <v>SANTA MARÍA</v>
          </cell>
          <cell r="E139" t="str">
            <v>TEOLOYUCAN</v>
          </cell>
          <cell r="F139" t="str">
            <v>MÉXICO</v>
          </cell>
        </row>
        <row r="140">
          <cell r="A140">
            <v>123</v>
          </cell>
          <cell r="B140" t="str">
            <v>B</v>
          </cell>
          <cell r="C140" t="str">
            <v>38+550</v>
          </cell>
          <cell r="D140" t="str">
            <v>GRAN CANAL</v>
          </cell>
          <cell r="E140" t="str">
            <v>TEOLOYUCAN</v>
          </cell>
          <cell r="F140" t="str">
            <v>MÉXICO</v>
          </cell>
        </row>
        <row r="141">
          <cell r="A141">
            <v>124</v>
          </cell>
          <cell r="B141" t="str">
            <v>S</v>
          </cell>
          <cell r="C141" t="str">
            <v>31+679</v>
          </cell>
          <cell r="D141" t="str">
            <v>CARRET. TEPEXPAN</v>
          </cell>
          <cell r="E141" t="str">
            <v>TEZOYUCA</v>
          </cell>
          <cell r="F141" t="str">
            <v>MÉXICO</v>
          </cell>
        </row>
        <row r="142">
          <cell r="A142">
            <v>125</v>
          </cell>
          <cell r="B142" t="str">
            <v>S</v>
          </cell>
          <cell r="C142" t="str">
            <v>32+814</v>
          </cell>
          <cell r="D142" t="str">
            <v>MARCOS</v>
          </cell>
          <cell r="E142" t="str">
            <v>TEZOYUCA</v>
          </cell>
          <cell r="F142" t="str">
            <v>MÉXICO</v>
          </cell>
        </row>
        <row r="143">
          <cell r="A143">
            <v>126</v>
          </cell>
          <cell r="B143" t="str">
            <v>S</v>
          </cell>
          <cell r="C143" t="str">
            <v>34+819</v>
          </cell>
          <cell r="D143" t="str">
            <v>INDEPENDENCIA</v>
          </cell>
          <cell r="E143" t="str">
            <v>TEZOYUCA</v>
          </cell>
          <cell r="F143" t="str">
            <v>MÉXICO</v>
          </cell>
        </row>
        <row r="144">
          <cell r="A144">
            <v>127</v>
          </cell>
          <cell r="B144" t="str">
            <v>S</v>
          </cell>
          <cell r="C144" t="str">
            <v>39+485</v>
          </cell>
          <cell r="D144" t="str">
            <v>16 DE SEPTIEMBRE</v>
          </cell>
          <cell r="E144" t="str">
            <v>TEZOYUCA</v>
          </cell>
          <cell r="F144" t="str">
            <v>MÉXICO</v>
          </cell>
        </row>
        <row r="145">
          <cell r="A145">
            <v>128</v>
          </cell>
          <cell r="B145" t="str">
            <v>VK</v>
          </cell>
          <cell r="C145" t="str">
            <v>23+389</v>
          </cell>
          <cell r="D145" t="str">
            <v>PUENTE SALADO</v>
          </cell>
          <cell r="E145" t="str">
            <v>LOS REYES LA PAZ</v>
          </cell>
          <cell r="F145" t="str">
            <v>MÉXICO</v>
          </cell>
        </row>
        <row r="146">
          <cell r="A146">
            <v>129</v>
          </cell>
          <cell r="B146" t="str">
            <v>VK</v>
          </cell>
          <cell r="C146" t="str">
            <v>24+892</v>
          </cell>
          <cell r="D146" t="str">
            <v>AV. PANTITLAN</v>
          </cell>
          <cell r="E146" t="str">
            <v>LOS REYES LA PAZ</v>
          </cell>
          <cell r="F146" t="str">
            <v>MÉXICO</v>
          </cell>
        </row>
        <row r="147">
          <cell r="A147">
            <v>130</v>
          </cell>
          <cell r="B147" t="str">
            <v>VK</v>
          </cell>
          <cell r="C147" t="str">
            <v>25+660</v>
          </cell>
          <cell r="D147" t="str">
            <v>CARRET. MÉXICO-TEXCOCO</v>
          </cell>
          <cell r="E147" t="str">
            <v>LOS REYES LA PAZ</v>
          </cell>
          <cell r="F147" t="str">
            <v>MÉXICO</v>
          </cell>
        </row>
        <row r="148">
          <cell r="A148">
            <v>131</v>
          </cell>
          <cell r="B148" t="str">
            <v>VK</v>
          </cell>
          <cell r="C148" t="str">
            <v>25+694</v>
          </cell>
          <cell r="D148" t="str">
            <v>CARRET. MÉXICO-TEXCOCO</v>
          </cell>
          <cell r="E148" t="str">
            <v>LOS REYES LA PAZ</v>
          </cell>
          <cell r="F148" t="str">
            <v>MÉXICO</v>
          </cell>
        </row>
        <row r="149">
          <cell r="A149">
            <v>132</v>
          </cell>
          <cell r="B149" t="str">
            <v>H</v>
          </cell>
          <cell r="C149" t="str">
            <v>8+493</v>
          </cell>
          <cell r="D149" t="str">
            <v>TULTEPEC</v>
          </cell>
          <cell r="E149" t="str">
            <v xml:space="preserve"> TULTEPEC</v>
          </cell>
          <cell r="F149" t="str">
            <v>MÉXICO</v>
          </cell>
        </row>
        <row r="150">
          <cell r="A150">
            <v>133</v>
          </cell>
          <cell r="B150" t="str">
            <v>H</v>
          </cell>
          <cell r="C150" t="str">
            <v>9+500</v>
          </cell>
          <cell r="D150" t="str">
            <v>TULTEPEC</v>
          </cell>
          <cell r="E150" t="str">
            <v xml:space="preserve"> TULTEPEC</v>
          </cell>
          <cell r="F150" t="str">
            <v>MÉXICO</v>
          </cell>
        </row>
        <row r="151">
          <cell r="A151">
            <v>134</v>
          </cell>
          <cell r="B151" t="str">
            <v>H</v>
          </cell>
          <cell r="C151" t="str">
            <v>10+950</v>
          </cell>
          <cell r="D151" t="str">
            <v>SUMEX</v>
          </cell>
          <cell r="E151" t="str">
            <v xml:space="preserve"> TULTEPEC</v>
          </cell>
          <cell r="F151" t="str">
            <v>MÉXICO</v>
          </cell>
        </row>
        <row r="152">
          <cell r="A152">
            <v>135</v>
          </cell>
          <cell r="B152" t="str">
            <v>H</v>
          </cell>
          <cell r="C152" t="str">
            <v>26+426</v>
          </cell>
          <cell r="D152" t="str">
            <v>ZUMPANGO-TECAMAC</v>
          </cell>
          <cell r="E152" t="str">
            <v>TECAMAC</v>
          </cell>
          <cell r="F152" t="str">
            <v>MÉXICO</v>
          </cell>
        </row>
        <row r="155">
          <cell r="A155">
            <v>136</v>
          </cell>
          <cell r="B155" t="str">
            <v>ANT F</v>
          </cell>
          <cell r="C155" t="str">
            <v>1+546.5</v>
          </cell>
          <cell r="D155" t="str">
            <v>VICENTE GUERRERO</v>
          </cell>
          <cell r="E155" t="str">
            <v>MONTERREY</v>
          </cell>
          <cell r="F155" t="str">
            <v>MONTERREY</v>
          </cell>
        </row>
        <row r="156">
          <cell r="A156">
            <v>137</v>
          </cell>
          <cell r="B156" t="str">
            <v>ANT F</v>
          </cell>
          <cell r="C156" t="str">
            <v>3+200.9</v>
          </cell>
          <cell r="D156" t="str">
            <v>REPÚBLICA MEXICANA</v>
          </cell>
          <cell r="E156" t="str">
            <v>SAN NICOLÁS</v>
          </cell>
          <cell r="F156" t="str">
            <v>MONTERREY</v>
          </cell>
        </row>
        <row r="157">
          <cell r="A157">
            <v>138</v>
          </cell>
          <cell r="B157" t="str">
            <v>ANT F</v>
          </cell>
          <cell r="C157" t="str">
            <v>4+486</v>
          </cell>
          <cell r="D157" t="str">
            <v>AV. DE LA JUVENTUD</v>
          </cell>
          <cell r="E157" t="str">
            <v>SAN NICOLÁS</v>
          </cell>
          <cell r="F157" t="str">
            <v>MONTERREY</v>
          </cell>
        </row>
        <row r="158">
          <cell r="A158">
            <v>139</v>
          </cell>
          <cell r="B158" t="str">
            <v>ANT M</v>
          </cell>
          <cell r="C158" t="str">
            <v>512+951.1</v>
          </cell>
          <cell r="D158" t="str">
            <v xml:space="preserve">PLAN DE AYUTLA </v>
          </cell>
          <cell r="E158" t="str">
            <v>GUADALUPE</v>
          </cell>
          <cell r="F158" t="str">
            <v>MONTERREY</v>
          </cell>
        </row>
        <row r="159">
          <cell r="A159">
            <v>140</v>
          </cell>
          <cell r="B159" t="str">
            <v>ANT M</v>
          </cell>
          <cell r="C159" t="str">
            <v>513+749.1</v>
          </cell>
          <cell r="D159" t="str">
            <v>CONAGRO TRANSPORTACIONES</v>
          </cell>
          <cell r="E159" t="str">
            <v>MONTERREY</v>
          </cell>
          <cell r="F159" t="str">
            <v>MONTERREY</v>
          </cell>
        </row>
        <row r="160">
          <cell r="A160">
            <v>141</v>
          </cell>
          <cell r="B160" t="str">
            <v>ANT M</v>
          </cell>
          <cell r="C160" t="str">
            <v>514+904.6</v>
          </cell>
          <cell r="D160" t="str">
            <v>ANTONIO I. VILLARREAL</v>
          </cell>
          <cell r="E160" t="str">
            <v>MONTERREY</v>
          </cell>
          <cell r="F160" t="str">
            <v>MONTERREY</v>
          </cell>
        </row>
        <row r="161">
          <cell r="A161">
            <v>142</v>
          </cell>
          <cell r="B161" t="str">
            <v>ANT M</v>
          </cell>
          <cell r="C161" t="str">
            <v>515+158.6</v>
          </cell>
          <cell r="D161" t="str">
            <v>20 DE NOVIEMBRE</v>
          </cell>
          <cell r="E161" t="str">
            <v>MONTERREY</v>
          </cell>
          <cell r="F161" t="str">
            <v>MONTERREY</v>
          </cell>
        </row>
        <row r="162">
          <cell r="A162">
            <v>143</v>
          </cell>
          <cell r="B162" t="str">
            <v>ANT M</v>
          </cell>
          <cell r="C162" t="str">
            <v>515+460.1</v>
          </cell>
          <cell r="D162" t="str">
            <v>LEANDRO MARTÍNEZ</v>
          </cell>
          <cell r="E162" t="str">
            <v>MONTERREY</v>
          </cell>
          <cell r="F162" t="str">
            <v>MONTERREY</v>
          </cell>
        </row>
        <row r="163">
          <cell r="A163">
            <v>144</v>
          </cell>
          <cell r="B163" t="str">
            <v>ANT M</v>
          </cell>
          <cell r="C163" t="str">
            <v>515+758.6</v>
          </cell>
          <cell r="D163" t="str">
            <v>DURAZNO</v>
          </cell>
          <cell r="E163" t="str">
            <v>MONTERREY</v>
          </cell>
          <cell r="F163" t="str">
            <v>MONTERREY</v>
          </cell>
        </row>
        <row r="164">
          <cell r="A164">
            <v>145</v>
          </cell>
          <cell r="B164" t="str">
            <v>ANT M</v>
          </cell>
          <cell r="C164" t="str">
            <v>515+893.2</v>
          </cell>
          <cell r="D164" t="str">
            <v>PABLO A. DE LA GARZA</v>
          </cell>
          <cell r="E164" t="str">
            <v>MONTERREY</v>
          </cell>
          <cell r="F164" t="str">
            <v>MONTERREY</v>
          </cell>
        </row>
        <row r="165">
          <cell r="A165">
            <v>146</v>
          </cell>
          <cell r="B165" t="str">
            <v>ANT M</v>
          </cell>
          <cell r="C165" t="str">
            <v>516+733.7</v>
          </cell>
          <cell r="D165" t="str">
            <v>FELIX U. GÓMEZ</v>
          </cell>
          <cell r="E165" t="str">
            <v>MONTERREY</v>
          </cell>
          <cell r="F165" t="str">
            <v>MONTERREY</v>
          </cell>
        </row>
        <row r="166">
          <cell r="A166">
            <v>147</v>
          </cell>
          <cell r="B166" t="str">
            <v>ANT M</v>
          </cell>
          <cell r="C166" t="str">
            <v>516+784.9</v>
          </cell>
          <cell r="D166" t="str">
            <v>JOSE ANGEL CONCHELLO</v>
          </cell>
          <cell r="E166" t="str">
            <v>MONTERREY</v>
          </cell>
          <cell r="F166" t="str">
            <v>MONTERREY</v>
          </cell>
        </row>
        <row r="167">
          <cell r="A167">
            <v>148</v>
          </cell>
          <cell r="B167" t="str">
            <v>ANT M</v>
          </cell>
          <cell r="C167" t="str">
            <v>516+995.9</v>
          </cell>
          <cell r="D167" t="str">
            <v>HEROES DEL 47</v>
          </cell>
          <cell r="E167" t="str">
            <v>MONTERREY</v>
          </cell>
          <cell r="F167" t="str">
            <v>MONTERREY</v>
          </cell>
        </row>
        <row r="168">
          <cell r="A168">
            <v>149</v>
          </cell>
          <cell r="B168" t="str">
            <v>ANT M</v>
          </cell>
          <cell r="C168" t="str">
            <v>517+096.5</v>
          </cell>
          <cell r="D168" t="str">
            <v>JULIAN VILLARREAL</v>
          </cell>
          <cell r="E168" t="str">
            <v>MONTERREY</v>
          </cell>
          <cell r="F168" t="str">
            <v>MONTERREY</v>
          </cell>
        </row>
        <row r="169">
          <cell r="A169">
            <v>150</v>
          </cell>
          <cell r="B169" t="str">
            <v>ANT M</v>
          </cell>
          <cell r="C169" t="str">
            <v>517+370.1</v>
          </cell>
          <cell r="D169" t="str">
            <v>LUIS G. URBINA</v>
          </cell>
          <cell r="E169" t="str">
            <v>MONTERREY</v>
          </cell>
          <cell r="F169" t="str">
            <v>MONTERREY</v>
          </cell>
        </row>
        <row r="170">
          <cell r="A170">
            <v>151</v>
          </cell>
          <cell r="B170" t="str">
            <v>ANT M</v>
          </cell>
          <cell r="C170" t="str">
            <v>518+162.6</v>
          </cell>
          <cell r="D170" t="str">
            <v>J. ZUAZUA</v>
          </cell>
          <cell r="E170" t="str">
            <v>MONTERREY</v>
          </cell>
          <cell r="F170" t="str">
            <v>MONTERREY</v>
          </cell>
        </row>
        <row r="171">
          <cell r="A171">
            <v>152</v>
          </cell>
          <cell r="B171" t="str">
            <v>ANT M</v>
          </cell>
          <cell r="C171" t="str">
            <v>519+085</v>
          </cell>
          <cell r="D171" t="str">
            <v>VILLAGOMEZ</v>
          </cell>
          <cell r="E171" t="str">
            <v>MONTERREY</v>
          </cell>
          <cell r="F171" t="str">
            <v>MONTERREY</v>
          </cell>
        </row>
        <row r="172">
          <cell r="A172">
            <v>153</v>
          </cell>
          <cell r="B172" t="str">
            <v>ANT M</v>
          </cell>
          <cell r="C172" t="str">
            <v>519+233.9 O+100</v>
          </cell>
          <cell r="D172" t="str">
            <v>CALZADA VICTORIA</v>
          </cell>
          <cell r="E172" t="str">
            <v>MONTERREY</v>
          </cell>
          <cell r="F172" t="str">
            <v>MONTERREY</v>
          </cell>
        </row>
        <row r="173">
          <cell r="A173">
            <v>154</v>
          </cell>
          <cell r="B173" t="str">
            <v>ANT M</v>
          </cell>
          <cell r="C173" t="str">
            <v>519+460</v>
          </cell>
          <cell r="D173" t="str">
            <v>ALFONSO REYES</v>
          </cell>
          <cell r="E173" t="str">
            <v>MONTERREY</v>
          </cell>
          <cell r="F173" t="str">
            <v>MONTERREY</v>
          </cell>
        </row>
        <row r="174">
          <cell r="A174">
            <v>155</v>
          </cell>
          <cell r="B174" t="str">
            <v>ANT M</v>
          </cell>
          <cell r="C174" t="str">
            <v>520+103.5</v>
          </cell>
          <cell r="D174" t="str">
            <v>JULIAN VILLAGRAN</v>
          </cell>
          <cell r="E174" t="str">
            <v>MONTERREY</v>
          </cell>
          <cell r="F174" t="str">
            <v>MONTERREY</v>
          </cell>
        </row>
        <row r="175">
          <cell r="A175">
            <v>156</v>
          </cell>
          <cell r="B175" t="str">
            <v>ANT M</v>
          </cell>
          <cell r="C175" t="str">
            <v>520+230.5</v>
          </cell>
          <cell r="D175" t="str">
            <v>PEDRO MA. ANAYA</v>
          </cell>
          <cell r="E175" t="str">
            <v>MONTERREY</v>
          </cell>
          <cell r="F175" t="str">
            <v>MONTERREY</v>
          </cell>
        </row>
        <row r="176">
          <cell r="A176">
            <v>157</v>
          </cell>
          <cell r="B176" t="str">
            <v>ANT M</v>
          </cell>
          <cell r="C176" t="str">
            <v>520+499</v>
          </cell>
          <cell r="D176" t="str">
            <v>BERNARDO REYES</v>
          </cell>
          <cell r="E176" t="str">
            <v>MONTERREY</v>
          </cell>
          <cell r="F176" t="str">
            <v>MONTERREY</v>
          </cell>
        </row>
        <row r="177">
          <cell r="A177">
            <v>158</v>
          </cell>
          <cell r="B177" t="str">
            <v>ANT M</v>
          </cell>
          <cell r="C177" t="str">
            <v>520+598</v>
          </cell>
          <cell r="D177" t="str">
            <v>MIGUEL NIETO</v>
          </cell>
          <cell r="E177" t="str">
            <v>MONTERREY</v>
          </cell>
          <cell r="F177" t="str">
            <v>MONTERREY</v>
          </cell>
        </row>
        <row r="178">
          <cell r="A178">
            <v>159</v>
          </cell>
          <cell r="B178" t="str">
            <v>ANT M</v>
          </cell>
          <cell r="C178" t="str">
            <v>520+645</v>
          </cell>
          <cell r="D178" t="str">
            <v>LUIS MORA</v>
          </cell>
          <cell r="E178" t="str">
            <v>MONTERREY</v>
          </cell>
          <cell r="F178" t="str">
            <v>MONTERREY</v>
          </cell>
        </row>
        <row r="179">
          <cell r="A179">
            <v>160</v>
          </cell>
          <cell r="B179" t="str">
            <v>B</v>
          </cell>
          <cell r="C179" t="str">
            <v>1007+600</v>
          </cell>
          <cell r="D179" t="str">
            <v>TERMOLITA</v>
          </cell>
          <cell r="E179" t="str">
            <v>STA. CATARINA</v>
          </cell>
          <cell r="F179" t="str">
            <v>MONTERREY</v>
          </cell>
        </row>
        <row r="180">
          <cell r="A180">
            <v>161</v>
          </cell>
          <cell r="B180" t="str">
            <v>B</v>
          </cell>
          <cell r="C180" t="str">
            <v>1007+780</v>
          </cell>
          <cell r="D180" t="str">
            <v>BLANCA PALOMO</v>
          </cell>
          <cell r="E180" t="str">
            <v>STA. CATARINA</v>
          </cell>
          <cell r="F180" t="str">
            <v>MONTERREY</v>
          </cell>
        </row>
        <row r="181">
          <cell r="A181">
            <v>162</v>
          </cell>
          <cell r="B181" t="str">
            <v>B</v>
          </cell>
          <cell r="C181" t="str">
            <v>1008+780</v>
          </cell>
          <cell r="D181" t="str">
            <v>LENOMEX</v>
          </cell>
          <cell r="E181" t="str">
            <v>STA. CATARINA</v>
          </cell>
          <cell r="F181" t="str">
            <v>MONTERREY</v>
          </cell>
        </row>
        <row r="182">
          <cell r="A182">
            <v>163</v>
          </cell>
          <cell r="B182" t="str">
            <v>B</v>
          </cell>
          <cell r="C182" t="str">
            <v>1009+390</v>
          </cell>
          <cell r="D182" t="str">
            <v>PROTEXA</v>
          </cell>
          <cell r="E182" t="str">
            <v>STA. CATARINA</v>
          </cell>
          <cell r="F182" t="str">
            <v>MONTERREY</v>
          </cell>
        </row>
        <row r="183">
          <cell r="A183">
            <v>164</v>
          </cell>
          <cell r="B183" t="str">
            <v>PYPSA</v>
          </cell>
          <cell r="C183" t="str">
            <v>0+120</v>
          </cell>
          <cell r="D183" t="str">
            <v>BLVD. DIAZ ORDAZ</v>
          </cell>
          <cell r="E183" t="str">
            <v>STA CATARINA</v>
          </cell>
          <cell r="F183" t="str">
            <v>MONTERREY</v>
          </cell>
        </row>
        <row r="184">
          <cell r="A184">
            <v>165</v>
          </cell>
          <cell r="B184" t="str">
            <v>B</v>
          </cell>
          <cell r="C184" t="str">
            <v>1010+590</v>
          </cell>
          <cell r="D184" t="str">
            <v>1RO. DE MAYO</v>
          </cell>
          <cell r="E184" t="str">
            <v>STA. CATARINA</v>
          </cell>
          <cell r="F184" t="str">
            <v>MONTERREY</v>
          </cell>
        </row>
        <row r="185">
          <cell r="A185">
            <v>166</v>
          </cell>
          <cell r="B185" t="str">
            <v>B</v>
          </cell>
          <cell r="C185" t="str">
            <v>1011+510</v>
          </cell>
          <cell r="D185" t="str">
            <v>20 DE NOVIEMBRE</v>
          </cell>
          <cell r="E185" t="str">
            <v>STA. CATARINA</v>
          </cell>
          <cell r="F185" t="str">
            <v>MONTERREY</v>
          </cell>
        </row>
        <row r="186">
          <cell r="A186">
            <v>167</v>
          </cell>
          <cell r="B186" t="str">
            <v>B</v>
          </cell>
          <cell r="C186" t="str">
            <v>1011+730</v>
          </cell>
          <cell r="D186" t="str">
            <v>ALUMINIO</v>
          </cell>
          <cell r="E186" t="str">
            <v>SAN PEDRO</v>
          </cell>
          <cell r="F186" t="str">
            <v>MONTERREY</v>
          </cell>
        </row>
        <row r="187">
          <cell r="A187">
            <v>168</v>
          </cell>
          <cell r="B187" t="str">
            <v>B</v>
          </cell>
          <cell r="C187" t="str">
            <v>1012+030</v>
          </cell>
          <cell r="D187" t="str">
            <v>ZINC</v>
          </cell>
          <cell r="E187" t="str">
            <v>SAN PEDRO</v>
          </cell>
          <cell r="F187" t="str">
            <v>MONTERREY</v>
          </cell>
        </row>
        <row r="188">
          <cell r="A188">
            <v>169</v>
          </cell>
          <cell r="B188" t="str">
            <v>B</v>
          </cell>
          <cell r="C188" t="str">
            <v>1012+390</v>
          </cell>
          <cell r="D188" t="str">
            <v>DAL-TILE</v>
          </cell>
          <cell r="E188" t="str">
            <v>SAN PEDRO</v>
          </cell>
          <cell r="F188" t="str">
            <v>MONTERREY</v>
          </cell>
        </row>
        <row r="189">
          <cell r="A189">
            <v>170</v>
          </cell>
          <cell r="B189" t="str">
            <v>B</v>
          </cell>
          <cell r="C189" t="str">
            <v>1012+780</v>
          </cell>
          <cell r="D189" t="str">
            <v>DAL-TILE</v>
          </cell>
          <cell r="E189" t="str">
            <v>SAN PEDRO</v>
          </cell>
          <cell r="F189" t="str">
            <v>MONTERREY</v>
          </cell>
        </row>
        <row r="190">
          <cell r="A190">
            <v>171</v>
          </cell>
          <cell r="B190" t="str">
            <v>B</v>
          </cell>
          <cell r="C190" t="str">
            <v>1016+230</v>
          </cell>
          <cell r="D190" t="str">
            <v>ANTIGUO CAMINO AL TIRO</v>
          </cell>
          <cell r="E190" t="str">
            <v>MONTERREY</v>
          </cell>
          <cell r="F190" t="str">
            <v>MONTERREY</v>
          </cell>
        </row>
        <row r="191">
          <cell r="A191">
            <v>172</v>
          </cell>
          <cell r="B191" t="str">
            <v>B</v>
          </cell>
          <cell r="C191" t="str">
            <v>1017+140</v>
          </cell>
          <cell r="D191" t="str">
            <v>AARON SAENZ - SAN JERONIMO</v>
          </cell>
          <cell r="E191" t="str">
            <v>MONTERREY</v>
          </cell>
          <cell r="F191" t="str">
            <v>MONTERREY</v>
          </cell>
        </row>
        <row r="192">
          <cell r="A192">
            <v>173</v>
          </cell>
          <cell r="B192" t="str">
            <v>B</v>
          </cell>
          <cell r="C192" t="str">
            <v>1018+550</v>
          </cell>
          <cell r="D192" t="str">
            <v>AV. GONZALITOS SUR</v>
          </cell>
          <cell r="E192" t="str">
            <v>MONTERREY</v>
          </cell>
          <cell r="F192" t="str">
            <v>MONTERREY</v>
          </cell>
        </row>
        <row r="193">
          <cell r="A193">
            <v>174</v>
          </cell>
          <cell r="B193" t="str">
            <v>B</v>
          </cell>
          <cell r="C193" t="str">
            <v>1018+600</v>
          </cell>
          <cell r="D193" t="str">
            <v>AV. GONZALITOS NORTE</v>
          </cell>
          <cell r="E193" t="str">
            <v>MONTERREY</v>
          </cell>
          <cell r="F193" t="str">
            <v>MONTERREY</v>
          </cell>
        </row>
        <row r="194">
          <cell r="A194">
            <v>175</v>
          </cell>
          <cell r="B194" t="str">
            <v>B</v>
          </cell>
          <cell r="C194" t="str">
            <v>1019+890</v>
          </cell>
          <cell r="D194" t="str">
            <v>JOSE Ma. ARTEAGA</v>
          </cell>
          <cell r="E194" t="str">
            <v>MONTERREY</v>
          </cell>
          <cell r="F194" t="str">
            <v>MONTERREY</v>
          </cell>
        </row>
        <row r="195">
          <cell r="A195">
            <v>176</v>
          </cell>
          <cell r="B195" t="str">
            <v>B</v>
          </cell>
          <cell r="C195" t="str">
            <v>1019+980</v>
          </cell>
          <cell r="D195" t="str">
            <v>RIO JORDAN</v>
          </cell>
          <cell r="E195" t="str">
            <v>MONTERREY</v>
          </cell>
          <cell r="F195" t="str">
            <v>MONTERREY</v>
          </cell>
        </row>
        <row r="196">
          <cell r="A196">
            <v>177</v>
          </cell>
          <cell r="B196" t="str">
            <v>B</v>
          </cell>
          <cell r="C196" t="str">
            <v>1022+380</v>
          </cell>
          <cell r="D196" t="str">
            <v>LUIS MORA</v>
          </cell>
          <cell r="E196" t="str">
            <v>MONTERREY</v>
          </cell>
          <cell r="F196" t="str">
            <v>MONTERREY</v>
          </cell>
        </row>
        <row r="197">
          <cell r="A197">
            <v>178</v>
          </cell>
          <cell r="B197" t="str">
            <v>B</v>
          </cell>
          <cell r="C197" t="str">
            <v>1030+430</v>
          </cell>
          <cell r="D197" t="str">
            <v>LERDO DE TEJADA (PYOSA)</v>
          </cell>
          <cell r="E197" t="str">
            <v xml:space="preserve">SN NICOLÁS </v>
          </cell>
          <cell r="F197" t="str">
            <v>MONTERREY</v>
          </cell>
        </row>
        <row r="198">
          <cell r="A198">
            <v>179</v>
          </cell>
          <cell r="B198" t="str">
            <v>B</v>
          </cell>
          <cell r="C198" t="str">
            <v>1030+800 SCA 0+300</v>
          </cell>
          <cell r="D198" t="str">
            <v>MANUEL L. BARRAGÁN</v>
          </cell>
          <cell r="E198" t="str">
            <v>SAN NICOLÁS</v>
          </cell>
          <cell r="F198" t="str">
            <v>MONTERREY</v>
          </cell>
        </row>
        <row r="199">
          <cell r="A199">
            <v>180</v>
          </cell>
          <cell r="B199" t="str">
            <v>B</v>
          </cell>
          <cell r="C199" t="str">
            <v>1033+560</v>
          </cell>
          <cell r="D199" t="str">
            <v>AV. BENITO JUÁREZ</v>
          </cell>
          <cell r="E199" t="str">
            <v>GRAL. ESCOBEDO</v>
          </cell>
          <cell r="F199" t="str">
            <v>MONTERREY</v>
          </cell>
        </row>
        <row r="200">
          <cell r="A200">
            <v>181</v>
          </cell>
          <cell r="B200" t="str">
            <v>B</v>
          </cell>
          <cell r="C200" t="str">
            <v>1034+840</v>
          </cell>
          <cell r="D200" t="str">
            <v>DURAZNO</v>
          </cell>
          <cell r="E200" t="str">
            <v>GRAL. ESCOBEDO</v>
          </cell>
          <cell r="F200" t="str">
            <v>MONTERREY</v>
          </cell>
        </row>
        <row r="201">
          <cell r="A201">
            <v>182</v>
          </cell>
          <cell r="B201" t="str">
            <v>B</v>
          </cell>
          <cell r="C201" t="str">
            <v>1036+030</v>
          </cell>
          <cell r="D201" t="str">
            <v>CAMINO SN JOSÉ-LOS SAUCES</v>
          </cell>
          <cell r="E201" t="str">
            <v>GRAL. ESCOBEDO</v>
          </cell>
          <cell r="F201" t="str">
            <v>MONTERREY</v>
          </cell>
        </row>
        <row r="202">
          <cell r="A202">
            <v>183</v>
          </cell>
          <cell r="B202" t="str">
            <v>B</v>
          </cell>
          <cell r="C202" t="str">
            <v>1037+540</v>
          </cell>
          <cell r="D202" t="str">
            <v>CARRETERA A MONCLOVA</v>
          </cell>
          <cell r="E202" t="str">
            <v>GRAL. ESCOBEDO</v>
          </cell>
          <cell r="F202" t="str">
            <v>MONTERREY</v>
          </cell>
        </row>
        <row r="203">
          <cell r="A203">
            <v>184</v>
          </cell>
          <cell r="B203" t="str">
            <v>B</v>
          </cell>
          <cell r="C203" t="str">
            <v>1037+780</v>
          </cell>
          <cell r="D203" t="str">
            <v>ARCO VIAL LIBR. SALTILLO</v>
          </cell>
          <cell r="E203" t="str">
            <v>GRAL. ESCOBEDO</v>
          </cell>
          <cell r="F203" t="str">
            <v>MONTERREY</v>
          </cell>
        </row>
        <row r="204">
          <cell r="A204">
            <v>185</v>
          </cell>
          <cell r="B204" t="str">
            <v>B</v>
          </cell>
          <cell r="C204" t="str">
            <v>1039+200</v>
          </cell>
          <cell r="D204" t="str">
            <v>MA. DE LOURDES CABALLERO</v>
          </cell>
          <cell r="E204" t="str">
            <v>GRAL. ESCOBEDO</v>
          </cell>
          <cell r="F204" t="str">
            <v>MONTERREY</v>
          </cell>
        </row>
        <row r="205">
          <cell r="A205">
            <v>186</v>
          </cell>
          <cell r="B205" t="str">
            <v>BMA</v>
          </cell>
          <cell r="C205" t="str">
            <v>0+623</v>
          </cell>
          <cell r="D205" t="str">
            <v>RODRIGO ZURIAGA</v>
          </cell>
          <cell r="E205" t="str">
            <v>MONTERREY</v>
          </cell>
          <cell r="F205" t="str">
            <v>MONTERREY</v>
          </cell>
        </row>
        <row r="206">
          <cell r="A206">
            <v>187</v>
          </cell>
          <cell r="B206" t="str">
            <v>BMA</v>
          </cell>
          <cell r="C206" t="str">
            <v>0+640 PYOSA 0+100</v>
          </cell>
          <cell r="D206" t="str">
            <v>RUIZ CORTINEZ</v>
          </cell>
          <cell r="E206" t="str">
            <v>MONTERREY</v>
          </cell>
          <cell r="F206" t="str">
            <v>MONTERREY</v>
          </cell>
        </row>
        <row r="207">
          <cell r="A207">
            <v>188</v>
          </cell>
          <cell r="B207" t="str">
            <v>BMA</v>
          </cell>
          <cell r="C207" t="str">
            <v>0+908</v>
          </cell>
          <cell r="D207" t="str">
            <v>MANUEL BARRAGAN SUR</v>
          </cell>
          <cell r="E207" t="str">
            <v>MONTERREY</v>
          </cell>
          <cell r="F207" t="str">
            <v>MONTERREY</v>
          </cell>
        </row>
        <row r="208">
          <cell r="A208">
            <v>189</v>
          </cell>
          <cell r="B208" t="str">
            <v>BMA</v>
          </cell>
          <cell r="C208" t="str">
            <v>0+946</v>
          </cell>
          <cell r="D208" t="str">
            <v>MANUEL BARRAGAN NORTE</v>
          </cell>
          <cell r="E208" t="str">
            <v>MONTERREY</v>
          </cell>
          <cell r="F208" t="str">
            <v>MONTERREY</v>
          </cell>
        </row>
        <row r="209">
          <cell r="A209">
            <v>190</v>
          </cell>
          <cell r="B209" t="str">
            <v>BMA</v>
          </cell>
          <cell r="C209" t="str">
            <v>1+119</v>
          </cell>
          <cell r="D209" t="str">
            <v>ALFONSO REYES</v>
          </cell>
          <cell r="E209" t="str">
            <v>MONTERREY</v>
          </cell>
          <cell r="F209" t="str">
            <v>MONTERREY</v>
          </cell>
        </row>
        <row r="210">
          <cell r="A210">
            <v>191</v>
          </cell>
          <cell r="B210" t="str">
            <v>BMA</v>
          </cell>
          <cell r="C210" t="str">
            <v>1+762</v>
          </cell>
          <cell r="D210" t="str">
            <v>HERMENEGILDO GALEANA</v>
          </cell>
          <cell r="E210" t="str">
            <v>MONTERREY</v>
          </cell>
          <cell r="F210" t="str">
            <v>MONTERREY</v>
          </cell>
        </row>
        <row r="211">
          <cell r="A211">
            <v>192</v>
          </cell>
          <cell r="B211" t="str">
            <v>BMA</v>
          </cell>
          <cell r="C211" t="str">
            <v>2+162</v>
          </cell>
          <cell r="D211" t="str">
            <v>GRAL. JUAN ZUAZUA</v>
          </cell>
          <cell r="E211" t="str">
            <v>MONTERREY</v>
          </cell>
          <cell r="F211" t="str">
            <v>MONTERREY</v>
          </cell>
        </row>
        <row r="212">
          <cell r="A212">
            <v>193</v>
          </cell>
          <cell r="B212" t="str">
            <v>BMA</v>
          </cell>
          <cell r="C212" t="str">
            <v>2+300</v>
          </cell>
          <cell r="D212" t="str">
            <v>RUIZ CORTINEZ</v>
          </cell>
          <cell r="E212" t="str">
            <v>MONTERREY</v>
          </cell>
          <cell r="F212" t="str">
            <v>MONTERREY</v>
          </cell>
        </row>
        <row r="213">
          <cell r="A213">
            <v>194</v>
          </cell>
          <cell r="B213" t="str">
            <v>BMA</v>
          </cell>
          <cell r="C213" t="str">
            <v>2+744</v>
          </cell>
          <cell r="D213" t="str">
            <v>SAN NICOLAS</v>
          </cell>
          <cell r="E213" t="str">
            <v>MONTERREY</v>
          </cell>
          <cell r="F213" t="str">
            <v>MONTERREY</v>
          </cell>
        </row>
        <row r="214">
          <cell r="A214">
            <v>195</v>
          </cell>
          <cell r="B214" t="str">
            <v>CYDSA</v>
          </cell>
          <cell r="C214" t="str">
            <v>0+100</v>
          </cell>
          <cell r="D214" t="str">
            <v>VENUSTIANO CARRANZA</v>
          </cell>
          <cell r="E214" t="str">
            <v>MONTERREY</v>
          </cell>
          <cell r="F214" t="str">
            <v>MONTERREY</v>
          </cell>
        </row>
        <row r="215">
          <cell r="A215">
            <v>196</v>
          </cell>
          <cell r="B215" t="str">
            <v>CYDSA</v>
          </cell>
          <cell r="C215" t="str">
            <v>0+200</v>
          </cell>
          <cell r="D215" t="str">
            <v>MARTIN DE ZAVALA</v>
          </cell>
          <cell r="E215" t="str">
            <v>MONTERREY</v>
          </cell>
          <cell r="F215" t="str">
            <v>MONTERREY</v>
          </cell>
        </row>
        <row r="216">
          <cell r="A216">
            <v>197</v>
          </cell>
          <cell r="B216" t="str">
            <v>CYDSA</v>
          </cell>
          <cell r="C216" t="str">
            <v>0+350</v>
          </cell>
          <cell r="D216" t="str">
            <v>LUIS MORA</v>
          </cell>
          <cell r="E216" t="str">
            <v>MONTERREY</v>
          </cell>
          <cell r="F216" t="str">
            <v>MONTERREY</v>
          </cell>
        </row>
        <row r="217">
          <cell r="A217">
            <v>198</v>
          </cell>
          <cell r="B217" t="str">
            <v>CYDSA</v>
          </cell>
          <cell r="C217" t="str">
            <v>0+500</v>
          </cell>
          <cell r="D217" t="str">
            <v>VALENTIN CANALIZO</v>
          </cell>
          <cell r="E217" t="str">
            <v>MONTERREY</v>
          </cell>
          <cell r="F217" t="str">
            <v>MONTERREY</v>
          </cell>
        </row>
        <row r="218">
          <cell r="A218">
            <v>199</v>
          </cell>
          <cell r="B218" t="str">
            <v>CYDSA</v>
          </cell>
          <cell r="C218" t="str">
            <v>0+560</v>
          </cell>
          <cell r="D218" t="str">
            <v>VENUSTIANO CARRANZA</v>
          </cell>
          <cell r="E218" t="str">
            <v>MONTERREY</v>
          </cell>
          <cell r="F218" t="str">
            <v>MONTERREY</v>
          </cell>
        </row>
        <row r="219">
          <cell r="A219">
            <v>200</v>
          </cell>
          <cell r="B219" t="str">
            <v>CYDSA</v>
          </cell>
          <cell r="C219" t="str">
            <v>0+800</v>
          </cell>
          <cell r="D219" t="str">
            <v>EDISON</v>
          </cell>
          <cell r="E219" t="str">
            <v>MONTERREY</v>
          </cell>
          <cell r="F219" t="str">
            <v>MONTERREY</v>
          </cell>
        </row>
        <row r="220">
          <cell r="A220">
            <v>201</v>
          </cell>
          <cell r="B220" t="str">
            <v>CYDSA</v>
          </cell>
          <cell r="C220" t="str">
            <v>1+000</v>
          </cell>
          <cell r="D220" t="str">
            <v>RUIZ CORTINEZ</v>
          </cell>
          <cell r="E220" t="str">
            <v>MONTERREY</v>
          </cell>
          <cell r="F220" t="str">
            <v>MONTERREY</v>
          </cell>
        </row>
        <row r="221">
          <cell r="A221">
            <v>202</v>
          </cell>
          <cell r="B221" t="str">
            <v>F</v>
          </cell>
          <cell r="C221" t="str">
            <v>15+320</v>
          </cell>
          <cell r="D221" t="str">
            <v>ANDRES GUAJARDO</v>
          </cell>
          <cell r="E221" t="str">
            <v>APODACA</v>
          </cell>
          <cell r="F221" t="str">
            <v>MONTERREY</v>
          </cell>
        </row>
        <row r="222">
          <cell r="A222">
            <v>203</v>
          </cell>
          <cell r="B222" t="str">
            <v>J.DEERE</v>
          </cell>
          <cell r="C222" t="str">
            <v xml:space="preserve"> 0+120</v>
          </cell>
          <cell r="D222" t="str">
            <v>BLVD. DIAZ ORDAZ</v>
          </cell>
          <cell r="E222" t="str">
            <v>SAN PEDRO</v>
          </cell>
          <cell r="F222" t="str">
            <v>MONTERREY</v>
          </cell>
        </row>
        <row r="223">
          <cell r="A223">
            <v>204</v>
          </cell>
          <cell r="B223" t="str">
            <v>M</v>
          </cell>
          <cell r="C223" t="str">
            <v>507+710</v>
          </cell>
          <cell r="D223" t="str">
            <v>ZANJA O JESUS MORALES</v>
          </cell>
          <cell r="E223" t="str">
            <v>GUADALUPE</v>
          </cell>
          <cell r="F223" t="str">
            <v>MONTERREY</v>
          </cell>
        </row>
        <row r="224">
          <cell r="A224">
            <v>205</v>
          </cell>
          <cell r="B224" t="str">
            <v>M</v>
          </cell>
          <cell r="C224" t="str">
            <v>508+370</v>
          </cell>
          <cell r="D224" t="str">
            <v>AV. LOPEZ MATEOS</v>
          </cell>
          <cell r="E224" t="str">
            <v>GUADALUPE</v>
          </cell>
          <cell r="F224" t="str">
            <v>MONTERREY</v>
          </cell>
        </row>
        <row r="225">
          <cell r="A225">
            <v>206</v>
          </cell>
          <cell r="B225" t="str">
            <v>M</v>
          </cell>
          <cell r="C225" t="str">
            <v>509+680</v>
          </cell>
          <cell r="D225" t="str">
            <v>OLEODUCTO</v>
          </cell>
          <cell r="E225" t="str">
            <v>GUADALUPE</v>
          </cell>
          <cell r="F225" t="str">
            <v>MONTERREY</v>
          </cell>
        </row>
        <row r="226">
          <cell r="A226">
            <v>207</v>
          </cell>
          <cell r="B226" t="str">
            <v>M</v>
          </cell>
          <cell r="C226" t="str">
            <v>513+062.60</v>
          </cell>
          <cell r="D226" t="str">
            <v>RUIZ CORTINEZ</v>
          </cell>
          <cell r="E226" t="str">
            <v>GUADALUPE</v>
          </cell>
          <cell r="F226" t="str">
            <v>MONTERREY</v>
          </cell>
        </row>
        <row r="227">
          <cell r="A227">
            <v>208</v>
          </cell>
          <cell r="B227" t="str">
            <v>M</v>
          </cell>
          <cell r="C227" t="str">
            <v>512+260</v>
          </cell>
          <cell r="D227" t="str">
            <v>NEMECIO GARCÍA NARANJO</v>
          </cell>
          <cell r="E227" t="str">
            <v>GUADALUPE</v>
          </cell>
          <cell r="F227" t="str">
            <v>MONTERREY</v>
          </cell>
        </row>
        <row r="228">
          <cell r="A228">
            <v>209</v>
          </cell>
          <cell r="B228" t="str">
            <v>M</v>
          </cell>
          <cell r="C228" t="str">
            <v>514+150</v>
          </cell>
          <cell r="D228" t="str">
            <v>FELIX GALVÁN</v>
          </cell>
          <cell r="E228" t="str">
            <v>SAN NICOLÁS</v>
          </cell>
          <cell r="F228" t="str">
            <v>MONTERREY</v>
          </cell>
        </row>
        <row r="229">
          <cell r="A229">
            <v>210</v>
          </cell>
          <cell r="B229" t="str">
            <v>M</v>
          </cell>
          <cell r="C229" t="str">
            <v>532+263</v>
          </cell>
          <cell r="D229" t="str">
            <v>RAUL SALINAS</v>
          </cell>
          <cell r="E229" t="str">
            <v>GRAL. ESCOBEDO</v>
          </cell>
          <cell r="F229" t="str">
            <v>MONTERREY</v>
          </cell>
        </row>
        <row r="230">
          <cell r="A230">
            <v>211</v>
          </cell>
          <cell r="B230" t="str">
            <v>M</v>
          </cell>
          <cell r="C230" t="str">
            <v>534+145</v>
          </cell>
          <cell r="D230" t="str">
            <v>ABASOLO</v>
          </cell>
          <cell r="E230" t="str">
            <v>GRAL. ESCOBEDO</v>
          </cell>
          <cell r="F230" t="str">
            <v>MONTERREY</v>
          </cell>
        </row>
        <row r="233">
          <cell r="A233">
            <v>212</v>
          </cell>
          <cell r="B233" t="str">
            <v>I</v>
          </cell>
          <cell r="C233" t="str">
            <v>233+505</v>
          </cell>
          <cell r="D233" t="str">
            <v>CARRETERA GUADALARA-EL SALTO</v>
          </cell>
          <cell r="E233" t="str">
            <v>TLAQUEPAQUE</v>
          </cell>
          <cell r="F233" t="str">
            <v>GUADALAJARA</v>
          </cell>
        </row>
        <row r="234">
          <cell r="A234">
            <v>213</v>
          </cell>
          <cell r="B234" t="str">
            <v>I</v>
          </cell>
          <cell r="C234" t="str">
            <v>240+140</v>
          </cell>
          <cell r="D234" t="str">
            <v>BOMBEROS</v>
          </cell>
          <cell r="E234" t="str">
            <v>TLAQUEPAQUE</v>
          </cell>
          <cell r="F234" t="str">
            <v>GUADALAJARA</v>
          </cell>
        </row>
        <row r="235">
          <cell r="A235">
            <v>214</v>
          </cell>
          <cell r="B235" t="str">
            <v>I</v>
          </cell>
          <cell r="C235" t="str">
            <v>242+600</v>
          </cell>
          <cell r="D235" t="str">
            <v>EL VERDE//IBM</v>
          </cell>
          <cell r="E235" t="str">
            <v>TLAQUEPAQUE</v>
          </cell>
          <cell r="F235" t="str">
            <v>GUADALAJARA</v>
          </cell>
        </row>
        <row r="236">
          <cell r="A236">
            <v>215</v>
          </cell>
          <cell r="B236" t="str">
            <v>I</v>
          </cell>
          <cell r="C236" t="str">
            <v>243+780</v>
          </cell>
          <cell r="D236" t="str">
            <v>CORRALES EL VERDE</v>
          </cell>
          <cell r="E236" t="str">
            <v>TLAQUEPAQUE</v>
          </cell>
          <cell r="F236" t="str">
            <v>GUADALAJARA</v>
          </cell>
        </row>
        <row r="237">
          <cell r="A237">
            <v>216</v>
          </cell>
          <cell r="B237" t="str">
            <v>I</v>
          </cell>
          <cell r="C237" t="str">
            <v>247+390</v>
          </cell>
          <cell r="D237" t="str">
            <v>PERIFERICO SAN MARTÍN</v>
          </cell>
          <cell r="E237" t="str">
            <v>TLAQUEPAQUE</v>
          </cell>
          <cell r="F237" t="str">
            <v>GUADALAJARA</v>
          </cell>
        </row>
        <row r="238">
          <cell r="A238">
            <v>217</v>
          </cell>
          <cell r="B238" t="str">
            <v>I</v>
          </cell>
          <cell r="C238" t="str">
            <v>251+080</v>
          </cell>
          <cell r="D238" t="str">
            <v>JUAN DE LA BARRERA</v>
          </cell>
          <cell r="E238" t="str">
            <v>TLAQUEPAQUE</v>
          </cell>
          <cell r="F238" t="str">
            <v>GUADALAJARA</v>
          </cell>
        </row>
        <row r="239">
          <cell r="A239">
            <v>218</v>
          </cell>
          <cell r="B239" t="str">
            <v>I</v>
          </cell>
          <cell r="C239" t="str">
            <v>266+768</v>
          </cell>
          <cell r="D239" t="str">
            <v>MOCTEZUMA</v>
          </cell>
          <cell r="E239" t="str">
            <v>TLAQUEPAQUE</v>
          </cell>
          <cell r="F239" t="str">
            <v>GUADALAJARA</v>
          </cell>
        </row>
        <row r="240">
          <cell r="A240">
            <v>219</v>
          </cell>
          <cell r="B240" t="str">
            <v>I</v>
          </cell>
          <cell r="C240" t="str">
            <v>268+650</v>
          </cell>
          <cell r="D240" t="str">
            <v>ACUEDUCTO CHAPALA</v>
          </cell>
          <cell r="E240" t="str">
            <v>TLAQUEPAQUE</v>
          </cell>
          <cell r="F240" t="str">
            <v>GUADALAJARA</v>
          </cell>
        </row>
        <row r="241">
          <cell r="A241">
            <v>220</v>
          </cell>
          <cell r="B241" t="str">
            <v>I</v>
          </cell>
          <cell r="C241" t="str">
            <v>269+740</v>
          </cell>
          <cell r="D241" t="str">
            <v>ARTESANOS</v>
          </cell>
          <cell r="E241" t="str">
            <v>TLAQUEPAQUE</v>
          </cell>
          <cell r="F241" t="str">
            <v>GUADALAJARA</v>
          </cell>
        </row>
        <row r="242">
          <cell r="A242">
            <v>221</v>
          </cell>
          <cell r="B242" t="str">
            <v>I</v>
          </cell>
          <cell r="C242" t="str">
            <v>270+410</v>
          </cell>
          <cell r="D242" t="str">
            <v>LAT. PERIFERICO</v>
          </cell>
          <cell r="E242" t="str">
            <v>TLAQUEPAQUE</v>
          </cell>
          <cell r="F242" t="str">
            <v>GUADALAJARA</v>
          </cell>
        </row>
        <row r="243">
          <cell r="A243">
            <v>222</v>
          </cell>
          <cell r="B243" t="str">
            <v>I</v>
          </cell>
          <cell r="C243" t="str">
            <v>270+450</v>
          </cell>
          <cell r="D243" t="str">
            <v>LAT. PERIFERICO</v>
          </cell>
          <cell r="E243" t="str">
            <v>TLAQUEPAQUE</v>
          </cell>
          <cell r="F243" t="str">
            <v>GUADALAJARA</v>
          </cell>
        </row>
        <row r="244">
          <cell r="A244">
            <v>223</v>
          </cell>
          <cell r="B244" t="str">
            <v>I</v>
          </cell>
          <cell r="C244" t="str">
            <v>270+715</v>
          </cell>
          <cell r="D244" t="str">
            <v>CALLE LA PAZ</v>
          </cell>
          <cell r="E244" t="str">
            <v>TLAQUEPAQUE</v>
          </cell>
          <cell r="F244" t="str">
            <v>GUADALAJARA</v>
          </cell>
        </row>
        <row r="245">
          <cell r="A245">
            <v>224</v>
          </cell>
          <cell r="B245" t="str">
            <v>I</v>
          </cell>
          <cell r="C245" t="str">
            <v>272+694</v>
          </cell>
          <cell r="D245" t="str">
            <v>AV. ADOLF HORN</v>
          </cell>
          <cell r="E245" t="str">
            <v>TLAQUEPAQUE</v>
          </cell>
          <cell r="F245" t="str">
            <v>GUADALAJARA</v>
          </cell>
        </row>
        <row r="246">
          <cell r="A246">
            <v>225</v>
          </cell>
          <cell r="B246" t="str">
            <v>I</v>
          </cell>
          <cell r="C246" t="str">
            <v>276+275</v>
          </cell>
          <cell r="D246" t="str">
            <v>FRACC. SANTA FE (DOBLE)</v>
          </cell>
          <cell r="E246" t="str">
            <v>TLAJOMULCO</v>
          </cell>
          <cell r="F246" t="str">
            <v>GUADALAJARA</v>
          </cell>
        </row>
        <row r="247">
          <cell r="A247">
            <v>226</v>
          </cell>
          <cell r="B247" t="str">
            <v>I</v>
          </cell>
          <cell r="C247" t="str">
            <v>276+720</v>
          </cell>
          <cell r="D247" t="str">
            <v>AV. DE LA CONCEPCION</v>
          </cell>
          <cell r="E247" t="str">
            <v>TLAJOMULCO</v>
          </cell>
          <cell r="F247" t="str">
            <v>GUADALAJARA</v>
          </cell>
        </row>
        <row r="248">
          <cell r="A248">
            <v>227</v>
          </cell>
          <cell r="B248" t="str">
            <v>I</v>
          </cell>
          <cell r="C248" t="str">
            <v>279+140</v>
          </cell>
          <cell r="D248" t="str">
            <v>CAMINO A SAN SEBASTIAN</v>
          </cell>
          <cell r="E248" t="str">
            <v>TLAJOMULCO</v>
          </cell>
          <cell r="F248" t="str">
            <v>GUADALAJARA</v>
          </cell>
        </row>
        <row r="249">
          <cell r="A249">
            <v>228</v>
          </cell>
          <cell r="B249" t="str">
            <v>I</v>
          </cell>
          <cell r="C249" t="str">
            <v>284+420</v>
          </cell>
          <cell r="D249" t="str">
            <v>TAPONES INNOVATIVOS</v>
          </cell>
          <cell r="E249" t="str">
            <v>TLAJOMULCO</v>
          </cell>
          <cell r="F249" t="str">
            <v>GUADALAJARA</v>
          </cell>
        </row>
        <row r="250">
          <cell r="A250">
            <v>229</v>
          </cell>
          <cell r="B250" t="str">
            <v>I</v>
          </cell>
          <cell r="C250" t="str">
            <v>284+660</v>
          </cell>
          <cell r="D250" t="str">
            <v>PATOS</v>
          </cell>
          <cell r="E250" t="str">
            <v>TLAJOMULCO</v>
          </cell>
          <cell r="F250" t="str">
            <v>GUADALAJARA</v>
          </cell>
        </row>
        <row r="251">
          <cell r="A251">
            <v>230</v>
          </cell>
          <cell r="B251" t="str">
            <v>I</v>
          </cell>
          <cell r="C251" t="str">
            <v>284+861</v>
          </cell>
          <cell r="D251" t="str">
            <v>CAM. LOMAS DE TEJEDA</v>
          </cell>
          <cell r="E251" t="str">
            <v>TLAJOMULCO</v>
          </cell>
          <cell r="F251" t="str">
            <v>GUADALAJARA</v>
          </cell>
        </row>
        <row r="252">
          <cell r="A252">
            <v>231</v>
          </cell>
          <cell r="B252" t="str">
            <v>I</v>
          </cell>
          <cell r="C252" t="str">
            <v>287+966</v>
          </cell>
          <cell r="D252" t="str">
            <v>AV. PEDRO PARRA CENTENO</v>
          </cell>
          <cell r="E252" t="str">
            <v>TLAJOMULCO</v>
          </cell>
          <cell r="F252" t="str">
            <v>GUADALAJARA</v>
          </cell>
        </row>
        <row r="253">
          <cell r="A253">
            <v>232</v>
          </cell>
          <cell r="B253" t="str">
            <v>I</v>
          </cell>
          <cell r="C253" t="str">
            <v>295+539</v>
          </cell>
          <cell r="D253" t="str">
            <v>28 DE ENERO</v>
          </cell>
          <cell r="E253" t="str">
            <v>TLAJOMULCO</v>
          </cell>
          <cell r="F253" t="str">
            <v>GUADALAJARA</v>
          </cell>
        </row>
        <row r="254">
          <cell r="A254">
            <v>233</v>
          </cell>
          <cell r="B254" t="str">
            <v>I</v>
          </cell>
          <cell r="C254" t="str">
            <v>296+580</v>
          </cell>
          <cell r="D254" t="str">
            <v>FLORES</v>
          </cell>
          <cell r="E254" t="str">
            <v>TLAJOMULCO</v>
          </cell>
          <cell r="F254" t="str">
            <v>GUADALAJARA</v>
          </cell>
        </row>
        <row r="255">
          <cell r="A255">
            <v>234</v>
          </cell>
          <cell r="B255" t="str">
            <v>I</v>
          </cell>
          <cell r="C255" t="str">
            <v>300+500</v>
          </cell>
          <cell r="D255" t="str">
            <v>CAMINO A  COFRADIA</v>
          </cell>
          <cell r="E255" t="str">
            <v>TLAJOMULCO</v>
          </cell>
          <cell r="F255" t="str">
            <v>GUADALAJARA</v>
          </cell>
        </row>
        <row r="256">
          <cell r="A256">
            <v>235</v>
          </cell>
          <cell r="B256" t="str">
            <v>I</v>
          </cell>
          <cell r="C256" t="str">
            <v>302+813</v>
          </cell>
          <cell r="D256" t="str">
            <v>CAM. CRUZ VIEJA</v>
          </cell>
          <cell r="E256" t="str">
            <v>TLAJOMULCO</v>
          </cell>
          <cell r="F256" t="str">
            <v>GUADALAJARA</v>
          </cell>
        </row>
        <row r="257">
          <cell r="A257">
            <v>236</v>
          </cell>
          <cell r="B257" t="str">
            <v>T</v>
          </cell>
          <cell r="C257" t="str">
            <v>1747+459</v>
          </cell>
          <cell r="D257" t="str">
            <v>TECH PARK 2</v>
          </cell>
          <cell r="E257" t="str">
            <v>ZAPOPAN</v>
          </cell>
          <cell r="F257" t="str">
            <v>GUADALAJARA</v>
          </cell>
        </row>
        <row r="258">
          <cell r="A258">
            <v>237</v>
          </cell>
          <cell r="B258" t="str">
            <v>T</v>
          </cell>
          <cell r="C258" t="str">
            <v>1748+190</v>
          </cell>
          <cell r="D258" t="str">
            <v>TECH PARK 1</v>
          </cell>
          <cell r="E258" t="str">
            <v>ZAPOPAN</v>
          </cell>
          <cell r="F258" t="str">
            <v>GUADALAJARA</v>
          </cell>
        </row>
        <row r="259">
          <cell r="A259">
            <v>238</v>
          </cell>
          <cell r="B259" t="str">
            <v>T</v>
          </cell>
          <cell r="C259" t="str">
            <v>1750+000</v>
          </cell>
          <cell r="D259" t="str">
            <v>LA MODERNA</v>
          </cell>
          <cell r="E259" t="str">
            <v>ZAPOPAN</v>
          </cell>
          <cell r="F259" t="str">
            <v>GUADALAJARA</v>
          </cell>
        </row>
        <row r="260">
          <cell r="A260">
            <v>239</v>
          </cell>
          <cell r="B260" t="str">
            <v>T</v>
          </cell>
          <cell r="C260" t="str">
            <v>1751+914</v>
          </cell>
          <cell r="D260" t="str">
            <v>BASE AÉREA</v>
          </cell>
          <cell r="E260" t="str">
            <v>ZAPOPAN</v>
          </cell>
          <cell r="F260" t="str">
            <v>GUADALAJARA</v>
          </cell>
        </row>
        <row r="261">
          <cell r="A261">
            <v>240</v>
          </cell>
          <cell r="B261" t="str">
            <v>T</v>
          </cell>
          <cell r="C261" t="str">
            <v>1752+937</v>
          </cell>
          <cell r="D261" t="str">
            <v>LAT. PERIFERICO</v>
          </cell>
          <cell r="E261" t="str">
            <v>ZAPOPAN</v>
          </cell>
          <cell r="F261" t="str">
            <v>GUADALAJARA</v>
          </cell>
        </row>
        <row r="262">
          <cell r="A262">
            <v>241</v>
          </cell>
          <cell r="B262" t="str">
            <v>T</v>
          </cell>
          <cell r="C262" t="str">
            <v>1755+984</v>
          </cell>
          <cell r="D262" t="str">
            <v>AV. JUAN PALOMAR</v>
          </cell>
          <cell r="E262" t="str">
            <v>ZAPOPAN</v>
          </cell>
          <cell r="F262" t="str">
            <v>GUADALAJARA</v>
          </cell>
        </row>
        <row r="263">
          <cell r="A263">
            <v>241</v>
          </cell>
          <cell r="B263" t="str">
            <v>I</v>
          </cell>
          <cell r="C263" t="str">
            <v>251+330</v>
          </cell>
          <cell r="D263" t="str">
            <v>CALLE MOJONERA</v>
          </cell>
          <cell r="E263" t="str">
            <v>TLAQUEPAQUE</v>
          </cell>
          <cell r="F263" t="str">
            <v>JALISCO</v>
          </cell>
        </row>
        <row r="264">
          <cell r="A264">
            <v>242</v>
          </cell>
          <cell r="B264" t="str">
            <v>T</v>
          </cell>
          <cell r="C264" t="str">
            <v>1756+840</v>
          </cell>
          <cell r="D264" t="str">
            <v>MAURICE BARING</v>
          </cell>
          <cell r="E264" t="str">
            <v>ZAPOPAN</v>
          </cell>
          <cell r="F264" t="str">
            <v>GUADALAJARA</v>
          </cell>
        </row>
        <row r="265">
          <cell r="A265">
            <v>243</v>
          </cell>
          <cell r="B265" t="str">
            <v>T</v>
          </cell>
          <cell r="C265" t="str">
            <v>1757+655</v>
          </cell>
          <cell r="D265" t="str">
            <v>CALLE LIBRA (Vidriera)</v>
          </cell>
          <cell r="E265" t="str">
            <v>ZAPOPAN</v>
          </cell>
          <cell r="F265" t="str">
            <v>GUADALAJARA</v>
          </cell>
        </row>
        <row r="266">
          <cell r="A266">
            <v>244</v>
          </cell>
          <cell r="B266" t="str">
            <v>T</v>
          </cell>
          <cell r="C266" t="str">
            <v>1757+961</v>
          </cell>
          <cell r="D266">
            <v>0</v>
          </cell>
          <cell r="E266" t="str">
            <v>ZAPOPAN</v>
          </cell>
          <cell r="F266" t="str">
            <v>GUADALAJARA</v>
          </cell>
        </row>
        <row r="267">
          <cell r="A267">
            <v>244</v>
          </cell>
          <cell r="B267" t="str">
            <v>I</v>
          </cell>
          <cell r="C267" t="str">
            <v xml:space="preserve">266+400 </v>
          </cell>
          <cell r="D267" t="str">
            <v xml:space="preserve"> CALLE CARDENAL</v>
          </cell>
          <cell r="E267" t="str">
            <v>TLAQUEPAQUE</v>
          </cell>
          <cell r="F267" t="str">
            <v>JALISCO</v>
          </cell>
        </row>
        <row r="268">
          <cell r="A268">
            <v>245</v>
          </cell>
          <cell r="B268" t="str">
            <v>T</v>
          </cell>
          <cell r="C268" t="str">
            <v>1758+780</v>
          </cell>
          <cell r="D268" t="str">
            <v>CALLE LEÑADORES</v>
          </cell>
          <cell r="E268" t="str">
            <v>ZAPOPAN</v>
          </cell>
          <cell r="F268" t="str">
            <v>GUADALAJARA</v>
          </cell>
        </row>
        <row r="269">
          <cell r="A269">
            <v>246</v>
          </cell>
          <cell r="B269" t="str">
            <v>T</v>
          </cell>
          <cell r="C269" t="str">
            <v>1759+340</v>
          </cell>
          <cell r="D269" t="str">
            <v>SAN BONIFACIO</v>
          </cell>
          <cell r="E269" t="str">
            <v>GUADALAJARA</v>
          </cell>
          <cell r="F269" t="str">
            <v>GUADALAJARA</v>
          </cell>
        </row>
        <row r="270">
          <cell r="A270">
            <v>247</v>
          </cell>
          <cell r="B270" t="str">
            <v>T</v>
          </cell>
          <cell r="C270" t="str">
            <v>1760+125</v>
          </cell>
          <cell r="D270" t="str">
            <v>LAT. AV. LÓPEZ MATEOS</v>
          </cell>
          <cell r="E270" t="str">
            <v>GUADALAJARA</v>
          </cell>
          <cell r="F270" t="str">
            <v>GUADALAJARA</v>
          </cell>
        </row>
        <row r="271">
          <cell r="A271">
            <v>248</v>
          </cell>
          <cell r="B271" t="str">
            <v>T</v>
          </cell>
          <cell r="C271" t="str">
            <v>1760+875</v>
          </cell>
          <cell r="D271" t="str">
            <v>AV. DE LOS ARCOS//INGLATERRA</v>
          </cell>
          <cell r="E271" t="str">
            <v>GUADALAJARA</v>
          </cell>
          <cell r="F271" t="str">
            <v>GUADALAJARA</v>
          </cell>
        </row>
        <row r="272">
          <cell r="A272">
            <v>249</v>
          </cell>
          <cell r="B272" t="str">
            <v>T</v>
          </cell>
          <cell r="C272" t="str">
            <v>1763+405</v>
          </cell>
          <cell r="D272" t="str">
            <v>AVENIDA TOLSÁ</v>
          </cell>
          <cell r="E272" t="str">
            <v>GUADALAJARA</v>
          </cell>
          <cell r="F272" t="str">
            <v>GUADALAJARA</v>
          </cell>
        </row>
        <row r="273">
          <cell r="A273">
            <v>250</v>
          </cell>
          <cell r="B273" t="str">
            <v>T</v>
          </cell>
          <cell r="C273" t="str">
            <v>1763+820</v>
          </cell>
          <cell r="D273" t="str">
            <v>CALLE QUETZAL</v>
          </cell>
          <cell r="E273" t="str">
            <v>GUADALAJARA</v>
          </cell>
          <cell r="F273" t="str">
            <v>GUADALAJARA</v>
          </cell>
        </row>
        <row r="274">
          <cell r="A274">
            <v>0</v>
          </cell>
          <cell r="B274" t="str">
            <v>T</v>
          </cell>
          <cell r="C274" t="str">
            <v>1744+500</v>
          </cell>
          <cell r="D274" t="str">
            <v>LA CHABACANA</v>
          </cell>
          <cell r="E274" t="str">
            <v>ZAPOPAN</v>
          </cell>
          <cell r="F274" t="str">
            <v>JALISCO</v>
          </cell>
        </row>
        <row r="275">
          <cell r="A275" t="str">
            <v>CRUCEROS PROPUESTOS GUADALAJARA</v>
          </cell>
          <cell r="B275">
            <v>0</v>
          </cell>
          <cell r="C275">
            <v>0</v>
          </cell>
          <cell r="D275">
            <v>0</v>
          </cell>
          <cell r="E275">
            <v>0</v>
          </cell>
          <cell r="F275">
            <v>0</v>
          </cell>
        </row>
        <row r="276">
          <cell r="A276">
            <v>0</v>
          </cell>
          <cell r="B276" t="str">
            <v>T</v>
          </cell>
          <cell r="C276" t="str">
            <v>1744+500</v>
          </cell>
          <cell r="D276" t="str">
            <v>LA CHABACANA</v>
          </cell>
          <cell r="E276">
            <v>0</v>
          </cell>
          <cell r="F276" t="str">
            <v>GUADALAJARA</v>
          </cell>
        </row>
        <row r="279">
          <cell r="A279">
            <v>0</v>
          </cell>
          <cell r="B279">
            <v>0</v>
          </cell>
          <cell r="C279">
            <v>0</v>
          </cell>
          <cell r="D279">
            <v>0</v>
          </cell>
          <cell r="E279">
            <v>0</v>
          </cell>
          <cell r="F279">
            <v>0</v>
          </cell>
        </row>
        <row r="280">
          <cell r="A280">
            <v>251</v>
          </cell>
          <cell r="B280" t="str">
            <v>FA</v>
          </cell>
          <cell r="C280">
            <v>879300</v>
          </cell>
          <cell r="D280" t="str">
            <v>PERIFERICO SUR</v>
          </cell>
          <cell r="E280" t="str">
            <v>MÉRIDA</v>
          </cell>
          <cell r="F280" t="str">
            <v>YUCATÁN</v>
          </cell>
        </row>
        <row r="281">
          <cell r="A281">
            <v>252</v>
          </cell>
          <cell r="B281" t="str">
            <v>FA</v>
          </cell>
          <cell r="C281">
            <v>879330</v>
          </cell>
          <cell r="D281" t="str">
            <v>PERIFERICO SUR</v>
          </cell>
          <cell r="E281" t="str">
            <v>MÉRIDA</v>
          </cell>
          <cell r="F281" t="str">
            <v>YUCATÁN</v>
          </cell>
        </row>
        <row r="282">
          <cell r="A282">
            <v>253</v>
          </cell>
          <cell r="B282" t="str">
            <v>FA</v>
          </cell>
          <cell r="C282">
            <v>882853</v>
          </cell>
          <cell r="D282" t="str">
            <v>AV. 128</v>
          </cell>
          <cell r="E282" t="str">
            <v>MÉRIDA</v>
          </cell>
          <cell r="F282" t="str">
            <v>YUCATÁN</v>
          </cell>
        </row>
        <row r="283">
          <cell r="A283">
            <v>254</v>
          </cell>
          <cell r="B283" t="str">
            <v>FA</v>
          </cell>
          <cell r="C283">
            <v>887070</v>
          </cell>
          <cell r="D283" t="str">
            <v>AV. JACINTO CANEK</v>
          </cell>
          <cell r="E283" t="str">
            <v>MÉRIDA</v>
          </cell>
          <cell r="F283" t="str">
            <v>YUCATÁN</v>
          </cell>
        </row>
        <row r="284">
          <cell r="A284">
            <v>255</v>
          </cell>
          <cell r="B284" t="str">
            <v>FA</v>
          </cell>
          <cell r="C284">
            <v>888480</v>
          </cell>
          <cell r="D284" t="str">
            <v>AV. MIGUEL HIDALGO</v>
          </cell>
          <cell r="E284" t="str">
            <v>MÉRIDA</v>
          </cell>
          <cell r="F284" t="str">
            <v>YUCATÁN</v>
          </cell>
        </row>
        <row r="285">
          <cell r="A285">
            <v>256</v>
          </cell>
          <cell r="B285" t="str">
            <v>FA</v>
          </cell>
          <cell r="C285">
            <v>888906</v>
          </cell>
          <cell r="D285" t="str">
            <v>CIRC. COLONIAS CALLE 30</v>
          </cell>
          <cell r="E285" t="str">
            <v>MÉRIDA</v>
          </cell>
          <cell r="F285" t="str">
            <v>YUCATÁN</v>
          </cell>
        </row>
        <row r="286">
          <cell r="A286">
            <v>257</v>
          </cell>
          <cell r="B286" t="str">
            <v>FA</v>
          </cell>
          <cell r="C286">
            <v>889244</v>
          </cell>
          <cell r="D286" t="str">
            <v>AV. ALFREDO BARRERA</v>
          </cell>
          <cell r="E286" t="str">
            <v>MÉRIDA</v>
          </cell>
          <cell r="F286" t="str">
            <v>YUCATÁN</v>
          </cell>
        </row>
        <row r="287">
          <cell r="A287">
            <v>258</v>
          </cell>
          <cell r="B287" t="str">
            <v>FA</v>
          </cell>
          <cell r="C287">
            <v>889762</v>
          </cell>
          <cell r="D287" t="str">
            <v>AV. CUPULES / TANLUM</v>
          </cell>
          <cell r="E287" t="str">
            <v>MÉRIDA</v>
          </cell>
          <cell r="F287" t="str">
            <v>YUCATÁN</v>
          </cell>
        </row>
        <row r="288">
          <cell r="A288">
            <v>259</v>
          </cell>
          <cell r="B288" t="str">
            <v>FA</v>
          </cell>
          <cell r="C288">
            <v>890454</v>
          </cell>
          <cell r="D288" t="str">
            <v>CALLE 20 COL. CHUBURNÁ</v>
          </cell>
          <cell r="E288" t="str">
            <v>MÉRIDA</v>
          </cell>
          <cell r="F288" t="str">
            <v>YUCATÁN</v>
          </cell>
        </row>
        <row r="289">
          <cell r="A289">
            <v>260</v>
          </cell>
          <cell r="B289" t="str">
            <v>FA</v>
          </cell>
          <cell r="C289">
            <v>890799</v>
          </cell>
          <cell r="D289" t="str">
            <v>CIRC. COLONIAS CALLE 22</v>
          </cell>
          <cell r="E289" t="str">
            <v>MÉRIDA</v>
          </cell>
          <cell r="F289" t="str">
            <v>YUCATÁN</v>
          </cell>
        </row>
        <row r="290">
          <cell r="A290">
            <v>261</v>
          </cell>
          <cell r="B290" t="str">
            <v>FA</v>
          </cell>
          <cell r="C290">
            <v>890960</v>
          </cell>
          <cell r="D290" t="str">
            <v>CALLE 60 SENTIDO SUR</v>
          </cell>
          <cell r="E290" t="str">
            <v>MÉRIDA</v>
          </cell>
          <cell r="F290" t="str">
            <v>YUCATÁN</v>
          </cell>
        </row>
        <row r="291">
          <cell r="A291">
            <v>262</v>
          </cell>
          <cell r="B291" t="str">
            <v>FA</v>
          </cell>
          <cell r="C291">
            <v>891000</v>
          </cell>
          <cell r="D291" t="str">
            <v>CALLE 60 SENTIDO NTE.</v>
          </cell>
          <cell r="E291" t="str">
            <v>MÉRIDA</v>
          </cell>
          <cell r="F291" t="str">
            <v>YUCATÁN</v>
          </cell>
        </row>
        <row r="292">
          <cell r="A292">
            <v>263</v>
          </cell>
          <cell r="B292" t="str">
            <v>FA</v>
          </cell>
          <cell r="C292">
            <v>891572</v>
          </cell>
          <cell r="D292" t="str">
            <v>AV. PROL. MONTEJO</v>
          </cell>
          <cell r="E292" t="str">
            <v>MÉRIDA</v>
          </cell>
          <cell r="F292" t="str">
            <v>YUCATÁN</v>
          </cell>
        </row>
        <row r="293">
          <cell r="A293">
            <v>264</v>
          </cell>
          <cell r="B293" t="str">
            <v>FA</v>
          </cell>
          <cell r="C293">
            <v>891837</v>
          </cell>
          <cell r="D293" t="str">
            <v>AV. RÓMULO ROZO</v>
          </cell>
          <cell r="E293" t="str">
            <v>MÉRIDA</v>
          </cell>
          <cell r="F293" t="str">
            <v>YUCATÁN</v>
          </cell>
        </row>
        <row r="294">
          <cell r="A294">
            <v>265</v>
          </cell>
          <cell r="B294" t="str">
            <v>FA</v>
          </cell>
          <cell r="C294">
            <v>892312</v>
          </cell>
          <cell r="D294" t="str">
            <v>AV. PÉREZ PONCE</v>
          </cell>
          <cell r="E294" t="str">
            <v>MÉRIDA</v>
          </cell>
          <cell r="F294" t="str">
            <v>YUCATÁN</v>
          </cell>
        </row>
        <row r="295">
          <cell r="A295">
            <v>266</v>
          </cell>
          <cell r="B295" t="str">
            <v>FA</v>
          </cell>
          <cell r="C295">
            <v>892365</v>
          </cell>
          <cell r="D295" t="str">
            <v>AV. ALEMAN</v>
          </cell>
          <cell r="E295" t="str">
            <v>MÉRIDA</v>
          </cell>
          <cell r="F295" t="str">
            <v>YUCATÁN</v>
          </cell>
        </row>
        <row r="296">
          <cell r="A296">
            <v>267</v>
          </cell>
          <cell r="B296" t="str">
            <v>FA</v>
          </cell>
          <cell r="C296">
            <v>893454</v>
          </cell>
          <cell r="D296" t="str">
            <v>CALLE 43 COL. INDUSTRIAL</v>
          </cell>
          <cell r="E296" t="str">
            <v>MÉRIDA</v>
          </cell>
          <cell r="F296" t="str">
            <v>YUCATÁN</v>
          </cell>
        </row>
        <row r="297">
          <cell r="A297">
            <v>268</v>
          </cell>
          <cell r="B297" t="str">
            <v>FD</v>
          </cell>
          <cell r="C297">
            <v>3744</v>
          </cell>
          <cell r="D297" t="str">
            <v>AV. 48-A FRACC. BRISAS</v>
          </cell>
          <cell r="E297" t="str">
            <v>MÉRIDA</v>
          </cell>
          <cell r="F297" t="str">
            <v>YUCATÁN</v>
          </cell>
        </row>
        <row r="298">
          <cell r="A298">
            <v>269</v>
          </cell>
          <cell r="B298" t="str">
            <v>FD</v>
          </cell>
          <cell r="C298">
            <v>5938</v>
          </cell>
          <cell r="D298" t="str">
            <v>PERIFÉRICO OTE.</v>
          </cell>
          <cell r="E298" t="str">
            <v>MÉRIDA</v>
          </cell>
          <cell r="F298" t="str">
            <v>YUCATÁN</v>
          </cell>
        </row>
        <row r="299">
          <cell r="A299">
            <v>270</v>
          </cell>
          <cell r="B299" t="str">
            <v>FD</v>
          </cell>
          <cell r="C299">
            <v>5976</v>
          </cell>
          <cell r="D299" t="str">
            <v>PERIFÉRICO OTE.</v>
          </cell>
          <cell r="E299" t="str">
            <v>MÉRIDA</v>
          </cell>
          <cell r="F299" t="str">
            <v>YUCATÁN</v>
          </cell>
        </row>
      </sheetData>
      <sheetData sheetId="1" refreshError="1"/>
      <sheetData sheetId="2" refreshError="1"/>
      <sheetData sheetId="3">
        <row r="15">
          <cell r="A15">
            <v>1</v>
          </cell>
          <cell r="B15" t="str">
            <v>MARCAJE HORIZONTAL CON PINTURA TRÁFICO CON MICROESFERA EN CRUCE DE FERROCARRIL DE ACUERDO A NOM-050-SCT2-2001</v>
          </cell>
          <cell r="C15" t="str">
            <v>APLICA</v>
          </cell>
          <cell r="D15" t="str">
            <v>APLICA SI SE COLOCA CONCRETO</v>
          </cell>
          <cell r="E15" t="str">
            <v>APLICA</v>
          </cell>
          <cell r="F15" t="str">
            <v>PENDIENTE DE CITAR AL PERMISIONARIO PARA CANCELACIÒN O QUE CUMPLA CON LA NORMA</v>
          </cell>
        </row>
        <row r="16">
          <cell r="A16">
            <v>2</v>
          </cell>
          <cell r="B16" t="str">
            <v>SEÑALAMIENTO HORIZONTAL CON VIALETA ROUND SHOULDER CUERPO BLANCO Y LENTE ROJO DE ACUERDO A NOM-050-SCT2-2001</v>
          </cell>
          <cell r="C16" t="str">
            <v>APLICA</v>
          </cell>
          <cell r="D16" t="str">
            <v>APLICA SI SE COLOCA CONCRETO</v>
          </cell>
          <cell r="E16" t="str">
            <v>APLICA</v>
          </cell>
          <cell r="F16">
            <v>0</v>
          </cell>
        </row>
        <row r="17">
          <cell r="A17">
            <v>3</v>
          </cell>
          <cell r="B17" t="str">
            <v>SEÑALAMIENTO  PREVENTIVO SP-35 DE 1.22 X 1.22  CM Y ADICIONAL DE 35 X 122 CM DE ACUERDO A NOM-050-SCT2-2001</v>
          </cell>
          <cell r="C17" t="str">
            <v>APLICA</v>
          </cell>
          <cell r="D17" t="str">
            <v>APLICA</v>
          </cell>
          <cell r="E17" t="str">
            <v>APLICA</v>
          </cell>
          <cell r="F17">
            <v>0</v>
          </cell>
        </row>
        <row r="18">
          <cell r="A18">
            <v>4</v>
          </cell>
          <cell r="B18" t="str">
            <v>SEÑAL RESTRICTIVA DE ALTO SR-6 DE 1.22 X 1.22 DE ACUERDO A NOM-050-SCT2-2001</v>
          </cell>
          <cell r="C18" t="str">
            <v>APLICA</v>
          </cell>
          <cell r="D18" t="str">
            <v>APLICA</v>
          </cell>
          <cell r="E18" t="str">
            <v>APLICA</v>
          </cell>
          <cell r="F18">
            <v>0</v>
          </cell>
        </row>
        <row r="19">
          <cell r="A19">
            <v>5</v>
          </cell>
          <cell r="B19" t="str">
            <v>SEÑAL INFORMATIVA SIR DE 86 X 300 CM DE ACUERDO A NOM-050-SCT2-2001</v>
          </cell>
          <cell r="C19" t="str">
            <v>APLICA</v>
          </cell>
          <cell r="D19" t="str">
            <v>NO APLICA</v>
          </cell>
          <cell r="E19" t="str">
            <v>APLICA</v>
          </cell>
          <cell r="F19">
            <v>0</v>
          </cell>
        </row>
        <row r="20">
          <cell r="A20">
            <v>6</v>
          </cell>
          <cell r="B20" t="str">
            <v>MECANISMO PARA BARRERA</v>
          </cell>
          <cell r="C20" t="str">
            <v>NO APLICA / SE SUSTITUTE SEMAFORO</v>
          </cell>
          <cell r="D20" t="str">
            <v>NO APLICA / SE SUSTITUTE SEMAFORO</v>
          </cell>
          <cell r="E20" t="str">
            <v>NO APLICA / SE SUSTITUTE SEMAFORO</v>
          </cell>
          <cell r="F20">
            <v>0</v>
          </cell>
        </row>
        <row r="21">
          <cell r="A21">
            <v>7</v>
          </cell>
          <cell r="B21" t="str">
            <v>CONTRAPESO PARA MECANISMO</v>
          </cell>
          <cell r="C21" t="str">
            <v>NO APLICA / SE SUSTITUTE SEMAFORO</v>
          </cell>
          <cell r="D21" t="str">
            <v>NO APLICA / SE SUSTITUTE SEMAFORO</v>
          </cell>
          <cell r="E21" t="str">
            <v>NO APLICA / SE SUSTITUTE SEMAFORO</v>
          </cell>
          <cell r="F21">
            <v>0</v>
          </cell>
        </row>
        <row r="22">
          <cell r="A22">
            <v>8</v>
          </cell>
          <cell r="B22" t="str">
            <v>BARRERA  DE FIBRA DE VIDRIO PARA SR-2 CON TRES LUCES PARA CRUCE DE FERROCARRIL</v>
          </cell>
          <cell r="C22" t="str">
            <v>NO APLICA / SE SUSTITUTE SEMAFORO</v>
          </cell>
          <cell r="D22" t="str">
            <v>NO APLICA / SE SUSTITUTE SEMAFORO</v>
          </cell>
          <cell r="E22" t="str">
            <v>NO APLICA / SE SUSTITUTE SEMAFORO</v>
          </cell>
          <cell r="F22">
            <v>0</v>
          </cell>
        </row>
        <row r="23">
          <cell r="A23">
            <v>9</v>
          </cell>
          <cell r="B23" t="str">
            <v>CAMPANA PARA SR-2</v>
          </cell>
          <cell r="C23" t="str">
            <v>APLICA</v>
          </cell>
          <cell r="D23" t="str">
            <v>APLICA</v>
          </cell>
          <cell r="E23" t="str">
            <v>APLICA</v>
          </cell>
          <cell r="F23">
            <v>0</v>
          </cell>
        </row>
        <row r="24">
          <cell r="A24">
            <v>10</v>
          </cell>
          <cell r="B24" t="str">
            <v>POSTE PARA SR-2, INCLUYE SEÑALAMIENTO Y CONCHA PROTECTORA</v>
          </cell>
          <cell r="C24" t="str">
            <v>APLICA</v>
          </cell>
          <cell r="D24" t="str">
            <v>APLICA</v>
          </cell>
          <cell r="E24" t="str">
            <v>APLICA</v>
          </cell>
          <cell r="F24">
            <v>0</v>
          </cell>
        </row>
        <row r="25">
          <cell r="A25">
            <v>11</v>
          </cell>
          <cell r="B25" t="str">
            <v>SEMÁFOROS, VISERAS Y HERRAJES PARA SR-2</v>
          </cell>
          <cell r="C25" t="str">
            <v>APLICA</v>
          </cell>
          <cell r="D25" t="str">
            <v>APLICA</v>
          </cell>
          <cell r="E25" t="str">
            <v>APLICA</v>
          </cell>
          <cell r="F25">
            <v>0</v>
          </cell>
        </row>
        <row r="26">
          <cell r="A26">
            <v>12</v>
          </cell>
          <cell r="B26" t="str">
            <v>POSTE PARA PANEL SOLAR Y/O POSTE PARA ACOMETIDA DE EQUIPO</v>
          </cell>
          <cell r="C26" t="str">
            <v>APLICA</v>
          </cell>
          <cell r="D26" t="str">
            <v>APLICA</v>
          </cell>
          <cell r="E26" t="str">
            <v>APLICA</v>
          </cell>
          <cell r="F26">
            <v>0</v>
          </cell>
        </row>
        <row r="27">
          <cell r="A27">
            <v>13</v>
          </cell>
          <cell r="B27" t="str">
            <v>CONTROL ELECTRÓNICO PARA CRUCE DE FERROCARRIL</v>
          </cell>
          <cell r="C27" t="str">
            <v>APLICA</v>
          </cell>
          <cell r="D27" t="str">
            <v>APLICA</v>
          </cell>
          <cell r="E27" t="str">
            <v>APLICA</v>
          </cell>
          <cell r="F27">
            <v>0</v>
          </cell>
        </row>
        <row r="28">
          <cell r="A28">
            <v>14</v>
          </cell>
          <cell r="B28" t="str">
            <v>ESPIRA DETECTORA / CIRCUITO DE VÍA / SENSOR DE MOVIMIENTO</v>
          </cell>
          <cell r="C28" t="str">
            <v>APLICA</v>
          </cell>
          <cell r="D28" t="str">
            <v>APLICA</v>
          </cell>
          <cell r="E28" t="str">
            <v>APLICA</v>
          </cell>
          <cell r="F28">
            <v>0</v>
          </cell>
        </row>
        <row r="29">
          <cell r="A29">
            <v>15</v>
          </cell>
          <cell r="B29" t="str">
            <v xml:space="preserve">REGISTRO (S) ELECTRICO (S) PARA CANALIZACIÓN DE CABLES </v>
          </cell>
          <cell r="C29" t="str">
            <v>APLICA</v>
          </cell>
          <cell r="D29" t="str">
            <v>APLICA</v>
          </cell>
          <cell r="E29" t="str">
            <v>APLICA</v>
          </cell>
          <cell r="F29">
            <v>0</v>
          </cell>
        </row>
        <row r="30">
          <cell r="A30">
            <v>16</v>
          </cell>
          <cell r="B30" t="str">
            <v>EXISTEN CRUZAMIENTOS DE CABLE CON CANALIZACION DE TUBO ELECTRICO</v>
          </cell>
          <cell r="C30" t="str">
            <v>APLICA</v>
          </cell>
          <cell r="D30" t="str">
            <v>APLICA</v>
          </cell>
          <cell r="E30" t="str">
            <v>APLICA</v>
          </cell>
          <cell r="F30">
            <v>0</v>
          </cell>
        </row>
        <row r="31">
          <cell r="A31">
            <v>17</v>
          </cell>
          <cell r="B31" t="str">
            <v>EL CRUCERO SE ENCUENTRA EN UNA VÍA SEÑALIZADA</v>
          </cell>
          <cell r="C31" t="str">
            <v>SI</v>
          </cell>
          <cell r="D31" t="str">
            <v>SI</v>
          </cell>
          <cell r="E31" t="str">
            <v>SI</v>
          </cell>
          <cell r="F31">
            <v>0</v>
          </cell>
        </row>
        <row r="32">
          <cell r="A32">
            <v>18</v>
          </cell>
          <cell r="B32" t="str">
            <v xml:space="preserve">DRENAJE FERROVIARIO </v>
          </cell>
          <cell r="C32" t="str">
            <v>APLICA</v>
          </cell>
          <cell r="D32" t="str">
            <v>APLICA</v>
          </cell>
          <cell r="E32" t="str">
            <v>APLICA</v>
          </cell>
          <cell r="F32">
            <v>0</v>
          </cell>
        </row>
        <row r="33">
          <cell r="A33">
            <v>19</v>
          </cell>
          <cell r="B33" t="str">
            <v>SUPERFICIE DE RODAMIENTO EN CRUCE DE FERROCARRIL</v>
          </cell>
          <cell r="C33" t="str">
            <v>APLICA</v>
          </cell>
          <cell r="D33" t="str">
            <v>APLICA</v>
          </cell>
          <cell r="E33" t="str">
            <v>APLICA</v>
          </cell>
          <cell r="F33">
            <v>0</v>
          </cell>
        </row>
        <row r="34">
          <cell r="A34">
            <v>20</v>
          </cell>
          <cell r="B34" t="str">
            <v>EJECUCION DE TRABAJOS DE VIA COMPLEMENTARIOS EN CRUCE DE FERROCARRIL</v>
          </cell>
          <cell r="C34" t="str">
            <v>APLICA</v>
          </cell>
          <cell r="D34" t="str">
            <v>APLICA</v>
          </cell>
          <cell r="E34" t="str">
            <v>APLICA</v>
          </cell>
          <cell r="F34">
            <v>0</v>
          </cell>
        </row>
        <row r="35">
          <cell r="A35">
            <v>21</v>
          </cell>
          <cell r="B35" t="str">
            <v>REDUCTOR DE VELOCIDAD</v>
          </cell>
          <cell r="C35" t="str">
            <v>APLICA</v>
          </cell>
          <cell r="D35" t="str">
            <v>NO APLICA</v>
          </cell>
          <cell r="E35" t="str">
            <v>APLICA</v>
          </cell>
          <cell r="F35">
            <v>0</v>
          </cell>
        </row>
        <row r="36">
          <cell r="A36">
            <v>22</v>
          </cell>
          <cell r="B36" t="str">
            <v xml:space="preserve">SEMAFORO VIAL TIPO  LATIGO / O MARCO </v>
          </cell>
          <cell r="C36" t="str">
            <v>MARCO</v>
          </cell>
          <cell r="D36" t="str">
            <v>APLICA</v>
          </cell>
          <cell r="E36" t="str">
            <v>MARCO</v>
          </cell>
          <cell r="F36">
            <v>0</v>
          </cell>
        </row>
        <row r="37">
          <cell r="A37">
            <v>23</v>
          </cell>
          <cell r="B37" t="str">
            <v>BSE REQUIEREN BOLLAS DE SEPARACION DE CARRILES</v>
          </cell>
          <cell r="C37" t="str">
            <v>APLICA</v>
          </cell>
          <cell r="D37" t="str">
            <v>NO APLICA</v>
          </cell>
          <cell r="E37" t="str">
            <v>APLICA</v>
          </cell>
          <cell r="F37">
            <v>0</v>
          </cell>
        </row>
        <row r="38">
          <cell r="A38">
            <v>24</v>
          </cell>
          <cell r="B38" t="str">
            <v xml:space="preserve">LIMPIEZA DE CUADRANTES EN EL CRUCE </v>
          </cell>
          <cell r="C38" t="str">
            <v>APLICA</v>
          </cell>
          <cell r="D38" t="str">
            <v>APLICA</v>
          </cell>
          <cell r="E38" t="str">
            <v>APLICA</v>
          </cell>
          <cell r="F38">
            <v>0</v>
          </cell>
        </row>
        <row r="39">
          <cell r="A39">
            <v>25</v>
          </cell>
          <cell r="B39" t="str">
            <v>PROTECCION DE EQUIPOS CON CONCRETO ARMADO</v>
          </cell>
          <cell r="C39" t="str">
            <v>APLICA</v>
          </cell>
          <cell r="D39" t="str">
            <v>APLICA</v>
          </cell>
          <cell r="E39" t="str">
            <v>APLICA</v>
          </cell>
          <cell r="F39">
            <v>0</v>
          </cell>
        </row>
        <row r="40">
          <cell r="A40">
            <v>26</v>
          </cell>
          <cell r="B40" t="str">
            <v>EQUIPO Y SEÑALAMIENTO  QUE NO FUNCIONE O SEA OPERATIVO SE VA A RETIRAR</v>
          </cell>
          <cell r="C40" t="str">
            <v>APLICA</v>
          </cell>
          <cell r="D40" t="str">
            <v>APLICA</v>
          </cell>
          <cell r="E40" t="str">
            <v>APLICA</v>
          </cell>
          <cell r="F40">
            <v>0</v>
          </cell>
        </row>
        <row r="44">
          <cell r="A44">
            <v>0</v>
          </cell>
          <cell r="B44">
            <v>0</v>
          </cell>
          <cell r="C44">
            <v>0</v>
          </cell>
        </row>
        <row r="45">
          <cell r="A45">
            <v>0</v>
          </cell>
          <cell r="B45">
            <v>0</v>
          </cell>
          <cell r="C4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26.88</v>
          </cell>
        </row>
      </sheetData>
      <sheetData sheetId="1">
        <row r="23">
          <cell r="AZ23">
            <v>34.880000000000003</v>
          </cell>
        </row>
      </sheetData>
      <sheetData sheetId="2">
        <row r="21">
          <cell r="AN21">
            <v>99</v>
          </cell>
        </row>
      </sheetData>
      <sheetData sheetId="3">
        <row r="22">
          <cell r="AN22">
            <v>98</v>
          </cell>
        </row>
      </sheetData>
      <sheetData sheetId="4">
        <row r="24">
          <cell r="AZ24">
            <v>2</v>
          </cell>
        </row>
      </sheetData>
      <sheetData sheetId="5">
        <row r="24">
          <cell r="AZ24">
            <v>4</v>
          </cell>
        </row>
      </sheetData>
      <sheetData sheetId="6">
        <row r="24">
          <cell r="AZ24">
            <v>4</v>
          </cell>
        </row>
      </sheetData>
      <sheetData sheetId="7">
        <row r="24">
          <cell r="AZ24">
            <v>4</v>
          </cell>
        </row>
      </sheetData>
      <sheetData sheetId="8">
        <row r="24">
          <cell r="AZ24">
            <v>8</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1"/>
      <sheetName val="DA3"/>
      <sheetName val="DA4"/>
      <sheetName val="DA5"/>
      <sheetName val="DA6"/>
      <sheetName val="DA7"/>
      <sheetName val="DA9"/>
      <sheetName val="DA10"/>
      <sheetName val="DA11"/>
      <sheetName val="DA11-A"/>
      <sheetName val="DA15"/>
      <sheetName val="DA16"/>
      <sheetName val="DA17"/>
      <sheetName val="DA19"/>
      <sheetName val="DA20"/>
      <sheetName val="Hoja1"/>
    </sheetNames>
    <sheetDataSet>
      <sheetData sheetId="0" refreshError="1">
        <row r="23">
          <cell r="BA23">
            <v>2</v>
          </cell>
        </row>
      </sheetData>
      <sheetData sheetId="1" refreshError="1">
        <row r="23">
          <cell r="AX23">
            <v>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24">
          <cell r="AU24">
            <v>1</v>
          </cell>
        </row>
      </sheetData>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 38-42 Global"/>
    </sheetNames>
    <sheetDataSet>
      <sheetData sheetId="0" refreshError="1">
        <row r="22">
          <cell r="AM22">
            <v>104.63</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GLOBAL"/>
      <sheetName val="Hoja1"/>
    </sheetNames>
    <sheetDataSet>
      <sheetData sheetId="0">
        <row r="18">
          <cell r="AY18">
            <v>34</v>
          </cell>
        </row>
      </sheetData>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2">
          <cell r="B2">
            <v>213</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efreshError="1">
        <row r="23">
          <cell r="AN23">
            <v>13.44</v>
          </cell>
        </row>
      </sheetData>
      <sheetData sheetId="1" refreshError="1"/>
      <sheetData sheetId="2" refreshError="1">
        <row r="21">
          <cell r="AN21">
            <v>34</v>
          </cell>
        </row>
      </sheetData>
      <sheetData sheetId="3" refreshError="1"/>
      <sheetData sheetId="4" refreshError="1">
        <row r="24">
          <cell r="AZ24">
            <v>2</v>
          </cell>
        </row>
      </sheetData>
      <sheetData sheetId="5" refreshError="1">
        <row r="24">
          <cell r="AZ24">
            <v>4</v>
          </cell>
        </row>
      </sheetData>
      <sheetData sheetId="6" refreshError="1">
        <row r="24">
          <cell r="AZ24">
            <v>4</v>
          </cell>
        </row>
      </sheetData>
      <sheetData sheetId="7" refreshError="1">
        <row r="24">
          <cell r="AZ24">
            <v>4</v>
          </cell>
        </row>
      </sheetData>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1"/>
      <sheetName val="DA3"/>
      <sheetName val="DA4"/>
      <sheetName val="DA5"/>
      <sheetName val="DA6"/>
      <sheetName val="DA7"/>
      <sheetName val="DA9"/>
      <sheetName val="DA10"/>
      <sheetName val="DA11"/>
      <sheetName val="DA11-A"/>
      <sheetName val="DA15"/>
      <sheetName val="DA16"/>
      <sheetName val="DA17"/>
      <sheetName val="DA19"/>
      <sheetName val="DA20"/>
      <sheetName val="Hoja1"/>
    </sheetNames>
    <sheetDataSet>
      <sheetData sheetId="0" refreshError="1">
        <row r="23">
          <cell r="BA23">
            <v>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GLOBAL"/>
      <sheetName val="Hoja1"/>
    </sheetNames>
    <sheetDataSet>
      <sheetData sheetId="0" refreshError="1">
        <row r="18">
          <cell r="AY18">
            <v>18.3</v>
          </cell>
        </row>
      </sheetData>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BASE DE DATOS CHECKLIST"/>
      <sheetName val="CHECK LIST"/>
    </sheetNames>
    <sheetDataSet>
      <sheetData sheetId="0">
        <row r="15">
          <cell r="A15">
            <v>1</v>
          </cell>
          <cell r="B15" t="str">
            <v>YL</v>
          </cell>
          <cell r="C15" t="str">
            <v>3+096</v>
          </cell>
          <cell r="D15" t="str">
            <v>MONTEVIDEO</v>
          </cell>
          <cell r="E15" t="str">
            <v xml:space="preserve"> AZCAPOTZALCO.</v>
          </cell>
          <cell r="F15" t="str">
            <v>D.F.</v>
          </cell>
        </row>
        <row r="16">
          <cell r="A16">
            <v>2</v>
          </cell>
          <cell r="B16" t="str">
            <v>A</v>
          </cell>
          <cell r="C16" t="str">
            <v>2+422</v>
          </cell>
          <cell r="D16" t="str">
            <v>JACARANDAS SUR</v>
          </cell>
          <cell r="E16" t="str">
            <v xml:space="preserve"> AZCAPOTZALCO.</v>
          </cell>
          <cell r="F16" t="str">
            <v>D.F.</v>
          </cell>
        </row>
        <row r="17">
          <cell r="A17">
            <v>3</v>
          </cell>
          <cell r="B17" t="str">
            <v>A</v>
          </cell>
          <cell r="C17" t="str">
            <v>2+455</v>
          </cell>
          <cell r="D17" t="str">
            <v>JACARANDAS NORTE</v>
          </cell>
          <cell r="E17" t="str">
            <v xml:space="preserve"> AZCAPOTZALCO.</v>
          </cell>
          <cell r="F17" t="str">
            <v>D.F.</v>
          </cell>
        </row>
        <row r="18">
          <cell r="A18">
            <v>4</v>
          </cell>
          <cell r="B18" t="str">
            <v>CNA</v>
          </cell>
          <cell r="C18" t="str">
            <v>0+335</v>
          </cell>
          <cell r="D18" t="str">
            <v>EULALIA GUZMÁN</v>
          </cell>
          <cell r="E18" t="str">
            <v xml:space="preserve"> AZCAPOTZALCO.</v>
          </cell>
          <cell r="F18" t="str">
            <v>D.F.</v>
          </cell>
        </row>
        <row r="19">
          <cell r="A19">
            <v>5</v>
          </cell>
          <cell r="B19" t="str">
            <v>N</v>
          </cell>
          <cell r="C19" t="str">
            <v>2+558</v>
          </cell>
          <cell r="D19" t="str">
            <v>TLATILCO</v>
          </cell>
          <cell r="E19" t="str">
            <v xml:space="preserve"> AZCAPOTZALCO.</v>
          </cell>
          <cell r="F19" t="str">
            <v>D.F.</v>
          </cell>
        </row>
        <row r="20">
          <cell r="A20">
            <v>6</v>
          </cell>
          <cell r="B20" t="str">
            <v>N</v>
          </cell>
          <cell r="C20" t="str">
            <v>2+577</v>
          </cell>
          <cell r="D20" t="str">
            <v>TLATILCO</v>
          </cell>
          <cell r="E20" t="str">
            <v xml:space="preserve"> AZCAPOTZALCO.</v>
          </cell>
          <cell r="F20" t="str">
            <v>D.F.</v>
          </cell>
        </row>
        <row r="21">
          <cell r="A21">
            <v>7</v>
          </cell>
          <cell r="B21" t="str">
            <v>N</v>
          </cell>
          <cell r="C21" t="str">
            <v>2+814</v>
          </cell>
          <cell r="D21" t="str">
            <v>PLAN DE SAN LUIS</v>
          </cell>
          <cell r="E21" t="str">
            <v xml:space="preserve"> AZCAPOTZALCO.</v>
          </cell>
          <cell r="F21" t="str">
            <v>D.F.</v>
          </cell>
        </row>
        <row r="22">
          <cell r="A22">
            <v>8</v>
          </cell>
          <cell r="B22" t="str">
            <v>N</v>
          </cell>
          <cell r="C22" t="str">
            <v>2+828</v>
          </cell>
          <cell r="D22" t="str">
            <v>PLAN DE SAN LUIS</v>
          </cell>
          <cell r="E22" t="str">
            <v xml:space="preserve"> AZCAPOTZALCO.</v>
          </cell>
          <cell r="F22" t="str">
            <v>D.F.</v>
          </cell>
        </row>
        <row r="23">
          <cell r="A23">
            <v>9</v>
          </cell>
          <cell r="B23" t="str">
            <v>N</v>
          </cell>
          <cell r="C23" t="str">
            <v>2+897</v>
          </cell>
          <cell r="D23" t="str">
            <v>CAMARONES</v>
          </cell>
          <cell r="E23" t="str">
            <v xml:space="preserve"> AZCAPOTZALCO.</v>
          </cell>
          <cell r="F23" t="str">
            <v>D.F.</v>
          </cell>
        </row>
        <row r="24">
          <cell r="A24">
            <v>10</v>
          </cell>
          <cell r="B24" t="str">
            <v>N</v>
          </cell>
          <cell r="C24" t="str">
            <v>2+935</v>
          </cell>
          <cell r="D24" t="str">
            <v>CAMARONES</v>
          </cell>
          <cell r="E24" t="str">
            <v xml:space="preserve"> AZCAPOTZALCO.</v>
          </cell>
          <cell r="F24" t="str">
            <v>D.F.</v>
          </cell>
        </row>
        <row r="25">
          <cell r="A25">
            <v>11</v>
          </cell>
          <cell r="B25" t="str">
            <v>N</v>
          </cell>
          <cell r="C25" t="str">
            <v>4+020</v>
          </cell>
          <cell r="D25" t="str">
            <v>CUITLAHUAC</v>
          </cell>
          <cell r="E25" t="str">
            <v xml:space="preserve"> AZCAPOTZALCO.</v>
          </cell>
          <cell r="F25" t="str">
            <v>D.F.</v>
          </cell>
        </row>
        <row r="26">
          <cell r="A26">
            <v>12</v>
          </cell>
          <cell r="B26" t="str">
            <v>N</v>
          </cell>
          <cell r="C26" t="str">
            <v>4+044</v>
          </cell>
          <cell r="D26" t="str">
            <v>CUITLAHUAC</v>
          </cell>
          <cell r="E26" t="str">
            <v xml:space="preserve"> AZCAPOTZALCO.</v>
          </cell>
          <cell r="F26" t="str">
            <v>D.F.</v>
          </cell>
        </row>
        <row r="27">
          <cell r="A27">
            <v>13</v>
          </cell>
          <cell r="B27" t="str">
            <v>N</v>
          </cell>
          <cell r="C27" t="str">
            <v>4+278</v>
          </cell>
          <cell r="D27" t="str">
            <v>MAR EGEO</v>
          </cell>
          <cell r="E27" t="str">
            <v xml:space="preserve"> AZCAPOTZALCO.</v>
          </cell>
          <cell r="F27" t="str">
            <v>D.F.</v>
          </cell>
        </row>
        <row r="28">
          <cell r="A28">
            <v>14</v>
          </cell>
          <cell r="B28" t="str">
            <v>YB</v>
          </cell>
          <cell r="C28" t="str">
            <v>0+268</v>
          </cell>
          <cell r="D28" t="str">
            <v>JARDIN</v>
          </cell>
          <cell r="E28">
            <v>0</v>
          </cell>
          <cell r="F28">
            <v>0</v>
          </cell>
        </row>
        <row r="29">
          <cell r="A29">
            <v>14</v>
          </cell>
          <cell r="B29" t="str">
            <v>N</v>
          </cell>
          <cell r="C29" t="str">
            <v>1+150</v>
          </cell>
          <cell r="D29" t="str">
            <v>R. FLORES MAGÓN</v>
          </cell>
          <cell r="E29" t="str">
            <v>CUAUHTEMOC</v>
          </cell>
          <cell r="F29" t="str">
            <v>D.F.</v>
          </cell>
        </row>
        <row r="30">
          <cell r="A30">
            <v>15</v>
          </cell>
          <cell r="B30" t="str">
            <v>N</v>
          </cell>
          <cell r="C30" t="str">
            <v>1+509</v>
          </cell>
          <cell r="D30" t="str">
            <v>PINO</v>
          </cell>
          <cell r="E30" t="str">
            <v>CUAUHTEMOC</v>
          </cell>
          <cell r="F30" t="str">
            <v>D.F.</v>
          </cell>
        </row>
        <row r="31">
          <cell r="A31">
            <v>16</v>
          </cell>
          <cell r="B31" t="str">
            <v>N</v>
          </cell>
          <cell r="C31" t="str">
            <v>1+656</v>
          </cell>
          <cell r="D31" t="str">
            <v>CIPRÉS</v>
          </cell>
          <cell r="E31" t="str">
            <v>CUAUHTEMOC</v>
          </cell>
          <cell r="F31" t="str">
            <v>D.F.</v>
          </cell>
        </row>
        <row r="32">
          <cell r="A32">
            <v>17</v>
          </cell>
          <cell r="B32" t="str">
            <v>N</v>
          </cell>
          <cell r="C32" t="str">
            <v>1+773</v>
          </cell>
          <cell r="D32" t="str">
            <v>NARANJO</v>
          </cell>
          <cell r="E32" t="str">
            <v>CUAUHTEMOC</v>
          </cell>
          <cell r="F32" t="str">
            <v>D.F.</v>
          </cell>
        </row>
        <row r="33">
          <cell r="A33">
            <v>18</v>
          </cell>
          <cell r="B33" t="str">
            <v>N</v>
          </cell>
          <cell r="C33" t="str">
            <v>1+790</v>
          </cell>
          <cell r="D33" t="str">
            <v>SABINO</v>
          </cell>
          <cell r="E33" t="str">
            <v>CUAUHTEMOC</v>
          </cell>
          <cell r="F33" t="str">
            <v>D.F.</v>
          </cell>
        </row>
        <row r="34">
          <cell r="A34">
            <v>19</v>
          </cell>
          <cell r="B34" t="str">
            <v>N</v>
          </cell>
          <cell r="C34" t="str">
            <v>2+005</v>
          </cell>
          <cell r="D34" t="str">
            <v>FRESNO</v>
          </cell>
          <cell r="E34" t="str">
            <v>CUAUHTEMOC</v>
          </cell>
          <cell r="F34" t="str">
            <v>D.F.</v>
          </cell>
        </row>
        <row r="35">
          <cell r="A35">
            <v>20</v>
          </cell>
          <cell r="B35" t="str">
            <v>N</v>
          </cell>
          <cell r="C35" t="str">
            <v>2+125</v>
          </cell>
          <cell r="D35" t="str">
            <v>CEDRO</v>
          </cell>
          <cell r="E35" t="str">
            <v>CUAUHTEMOC</v>
          </cell>
          <cell r="F35" t="str">
            <v>D.F.</v>
          </cell>
        </row>
        <row r="36">
          <cell r="A36">
            <v>21</v>
          </cell>
          <cell r="B36" t="str">
            <v>YB</v>
          </cell>
          <cell r="C36" t="str">
            <v>4+400</v>
          </cell>
          <cell r="D36" t="str">
            <v>FERROC HIDALGO</v>
          </cell>
          <cell r="E36" t="str">
            <v>CUAUHTEMOC</v>
          </cell>
          <cell r="F36" t="str">
            <v>D.F.</v>
          </cell>
        </row>
        <row r="37">
          <cell r="A37">
            <v>22</v>
          </cell>
          <cell r="B37" t="str">
            <v>N</v>
          </cell>
          <cell r="C37" t="str">
            <v>5+103</v>
          </cell>
          <cell r="D37" t="str">
            <v>MAR CARIBE</v>
          </cell>
          <cell r="E37" t="str">
            <v>MIGUEL HIDALGO</v>
          </cell>
          <cell r="F37" t="str">
            <v>DF</v>
          </cell>
        </row>
        <row r="38">
          <cell r="A38">
            <v>23</v>
          </cell>
          <cell r="B38" t="str">
            <v>N</v>
          </cell>
          <cell r="C38" t="str">
            <v>3+236</v>
          </cell>
          <cell r="D38" t="str">
            <v>MAR ARCHIPIELAGO</v>
          </cell>
          <cell r="E38" t="str">
            <v>MIGUEL HIDALGO</v>
          </cell>
          <cell r="F38" t="str">
            <v>DF</v>
          </cell>
        </row>
        <row r="39">
          <cell r="A39">
            <v>24</v>
          </cell>
          <cell r="B39" t="str">
            <v>N</v>
          </cell>
          <cell r="C39" t="str">
            <v>3+312</v>
          </cell>
          <cell r="D39" t="str">
            <v>MAR DEL NORTE</v>
          </cell>
          <cell r="E39" t="str">
            <v>MIGUEL HIDALGO</v>
          </cell>
          <cell r="F39" t="str">
            <v>DF</v>
          </cell>
        </row>
        <row r="40">
          <cell r="A40">
            <v>25</v>
          </cell>
          <cell r="B40" t="str">
            <v>N</v>
          </cell>
          <cell r="C40" t="str">
            <v>3+480</v>
          </cell>
          <cell r="D40" t="str">
            <v>AZCAPOTZALCO</v>
          </cell>
          <cell r="E40" t="str">
            <v>MIGUEL HIDALGO</v>
          </cell>
          <cell r="F40" t="str">
            <v>DF</v>
          </cell>
        </row>
        <row r="41">
          <cell r="A41">
            <v>26</v>
          </cell>
          <cell r="B41" t="str">
            <v>C</v>
          </cell>
          <cell r="C41" t="str">
            <v>3+219</v>
          </cell>
          <cell r="D41" t="str">
            <v>CAMARONES</v>
          </cell>
          <cell r="E41" t="str">
            <v>MIGUEL HIDALGO</v>
          </cell>
          <cell r="F41" t="str">
            <v>D.F.</v>
          </cell>
        </row>
        <row r="42">
          <cell r="A42">
            <v>27</v>
          </cell>
          <cell r="B42" t="str">
            <v>C</v>
          </cell>
          <cell r="C42" t="str">
            <v>3+238</v>
          </cell>
          <cell r="D42" t="str">
            <v>CAMARONES</v>
          </cell>
          <cell r="E42" t="str">
            <v>MIGUEL HIDALGO</v>
          </cell>
          <cell r="F42" t="str">
            <v>D.F.</v>
          </cell>
        </row>
        <row r="43">
          <cell r="A43">
            <v>28</v>
          </cell>
          <cell r="B43" t="str">
            <v>C</v>
          </cell>
          <cell r="C43" t="str">
            <v>3+316</v>
          </cell>
          <cell r="D43" t="str">
            <v>LOS GALLOS</v>
          </cell>
          <cell r="E43" t="str">
            <v>MIGUEL HIDALGO</v>
          </cell>
          <cell r="F43" t="str">
            <v>D.F.</v>
          </cell>
        </row>
        <row r="44">
          <cell r="A44">
            <v>29</v>
          </cell>
          <cell r="B44" t="str">
            <v>C</v>
          </cell>
          <cell r="C44" t="str">
            <v>4+004</v>
          </cell>
          <cell r="D44" t="str">
            <v>MAR MEDITERRANEO</v>
          </cell>
          <cell r="E44" t="str">
            <v>MIGUEL HIDALGO</v>
          </cell>
          <cell r="F44" t="str">
            <v>D.F.</v>
          </cell>
        </row>
        <row r="45">
          <cell r="A45">
            <v>30</v>
          </cell>
          <cell r="B45" t="str">
            <v>C</v>
          </cell>
          <cell r="C45" t="str">
            <v>4+088</v>
          </cell>
          <cell r="D45" t="str">
            <v>MÉXICO-TACUBA</v>
          </cell>
          <cell r="E45" t="str">
            <v>MIGUEL HIDALGO</v>
          </cell>
          <cell r="F45" t="str">
            <v>D.F.</v>
          </cell>
        </row>
        <row r="46">
          <cell r="A46">
            <v>31</v>
          </cell>
          <cell r="B46" t="str">
            <v>C</v>
          </cell>
          <cell r="C46" t="str">
            <v>4+456</v>
          </cell>
          <cell r="D46" t="str">
            <v>F. CARRILLO PUERTO</v>
          </cell>
          <cell r="E46" t="str">
            <v>MIGUEL HIDALGO</v>
          </cell>
          <cell r="F46" t="str">
            <v>D.F.</v>
          </cell>
        </row>
        <row r="47">
          <cell r="A47">
            <v>32</v>
          </cell>
          <cell r="B47" t="str">
            <v>C</v>
          </cell>
          <cell r="C47" t="str">
            <v>4+978</v>
          </cell>
          <cell r="D47" t="str">
            <v>MARINA NACIONAL</v>
          </cell>
          <cell r="E47" t="str">
            <v>MIGUEL HIDALGO</v>
          </cell>
          <cell r="F47" t="str">
            <v>D.F.</v>
          </cell>
        </row>
        <row r="48">
          <cell r="A48">
            <v>33</v>
          </cell>
          <cell r="B48" t="str">
            <v>C</v>
          </cell>
          <cell r="C48" t="str">
            <v>5+016</v>
          </cell>
          <cell r="D48" t="str">
            <v>MARINA NACIONAL</v>
          </cell>
          <cell r="E48" t="str">
            <v>MIGUEL HIDALGO</v>
          </cell>
          <cell r="F48" t="str">
            <v>D.F.</v>
          </cell>
        </row>
        <row r="49">
          <cell r="A49">
            <v>34</v>
          </cell>
          <cell r="B49" t="str">
            <v>C</v>
          </cell>
          <cell r="C49" t="str">
            <v>5+181</v>
          </cell>
          <cell r="D49" t="str">
            <v>M. ESCOBEDO</v>
          </cell>
          <cell r="E49" t="str">
            <v>MIGUEL HIDALGO</v>
          </cell>
          <cell r="F49" t="str">
            <v>D.F.</v>
          </cell>
        </row>
        <row r="50">
          <cell r="A50">
            <v>35</v>
          </cell>
          <cell r="B50" t="str">
            <v>C</v>
          </cell>
          <cell r="C50" t="str">
            <v>5+193</v>
          </cell>
          <cell r="D50" t="str">
            <v>M. ESCOBEDO</v>
          </cell>
          <cell r="E50" t="str">
            <v>MIGUEL HIDALGO</v>
          </cell>
          <cell r="F50" t="str">
            <v>D.F.</v>
          </cell>
        </row>
        <row r="51">
          <cell r="A51">
            <v>36</v>
          </cell>
          <cell r="B51" t="str">
            <v>C</v>
          </cell>
          <cell r="C51" t="str">
            <v>5+252</v>
          </cell>
          <cell r="D51" t="str">
            <v>LAGO BOLSENA</v>
          </cell>
          <cell r="E51" t="str">
            <v>MIGUEL HIDALGO</v>
          </cell>
          <cell r="F51" t="str">
            <v>D.F.</v>
          </cell>
        </row>
        <row r="52">
          <cell r="A52">
            <v>37</v>
          </cell>
          <cell r="B52" t="str">
            <v>C</v>
          </cell>
          <cell r="C52" t="str">
            <v>5+400</v>
          </cell>
          <cell r="D52" t="str">
            <v>LAGO COMO</v>
          </cell>
          <cell r="E52" t="str">
            <v>MIGUEL HIDALGO</v>
          </cell>
          <cell r="F52" t="str">
            <v>D.F.</v>
          </cell>
        </row>
        <row r="53">
          <cell r="A53">
            <v>38</v>
          </cell>
          <cell r="B53" t="str">
            <v>C</v>
          </cell>
          <cell r="C53" t="str">
            <v>5+525</v>
          </cell>
          <cell r="D53" t="str">
            <v>LAGO MASK</v>
          </cell>
          <cell r="E53" t="str">
            <v>MIGUEL HIDALGO</v>
          </cell>
          <cell r="F53" t="str">
            <v>D.F.</v>
          </cell>
        </row>
        <row r="54">
          <cell r="A54">
            <v>39</v>
          </cell>
          <cell r="B54" t="str">
            <v>C</v>
          </cell>
          <cell r="C54" t="str">
            <v>5+529</v>
          </cell>
          <cell r="D54" t="str">
            <v>LAGUNA DE TÉRMINOS</v>
          </cell>
          <cell r="E54" t="str">
            <v>MIGUEL HIDALGO</v>
          </cell>
          <cell r="F54" t="str">
            <v>D.F.</v>
          </cell>
        </row>
        <row r="55">
          <cell r="A55">
            <v>40</v>
          </cell>
          <cell r="B55" t="str">
            <v>C</v>
          </cell>
          <cell r="C55" t="str">
            <v>6+276</v>
          </cell>
          <cell r="D55" t="str">
            <v>RÍO SN. JOAQUIN</v>
          </cell>
          <cell r="E55" t="str">
            <v>MIGUEL HIDALGO</v>
          </cell>
          <cell r="F55" t="str">
            <v>D.F.</v>
          </cell>
        </row>
        <row r="56">
          <cell r="A56">
            <v>41</v>
          </cell>
          <cell r="B56" t="str">
            <v>C</v>
          </cell>
          <cell r="C56" t="str">
            <v>6+305</v>
          </cell>
          <cell r="D56" t="str">
            <v>RÍO SN. JOAQUIN</v>
          </cell>
          <cell r="E56" t="str">
            <v>MIGUEL HIDALGO</v>
          </cell>
          <cell r="F56" t="str">
            <v>D.F.</v>
          </cell>
        </row>
        <row r="57">
          <cell r="A57">
            <v>42</v>
          </cell>
          <cell r="B57" t="str">
            <v>C</v>
          </cell>
          <cell r="C57" t="str">
            <v>6+603</v>
          </cell>
          <cell r="D57" t="str">
            <v>LAGO FILT</v>
          </cell>
          <cell r="E57" t="str">
            <v>MIGUEL HIDALGO</v>
          </cell>
          <cell r="F57" t="str">
            <v>D.F.</v>
          </cell>
        </row>
        <row r="58">
          <cell r="A58">
            <v>43</v>
          </cell>
          <cell r="B58" t="str">
            <v>C</v>
          </cell>
          <cell r="C58" t="str">
            <v>6+957</v>
          </cell>
          <cell r="D58" t="str">
            <v>PRIV. CERVANTES SAAVEDRA</v>
          </cell>
          <cell r="E58" t="str">
            <v>MIGUEL HIDALGO</v>
          </cell>
          <cell r="F58" t="str">
            <v>D.F.</v>
          </cell>
        </row>
        <row r="59">
          <cell r="A59">
            <v>44</v>
          </cell>
          <cell r="B59" t="str">
            <v>C</v>
          </cell>
          <cell r="C59" t="str">
            <v>7+174</v>
          </cell>
          <cell r="D59" t="str">
            <v>MOLIERE</v>
          </cell>
          <cell r="E59" t="str">
            <v>MIGUEL HIDALGO</v>
          </cell>
          <cell r="F59" t="str">
            <v>D.F.</v>
          </cell>
        </row>
        <row r="60">
          <cell r="A60">
            <v>45</v>
          </cell>
          <cell r="B60" t="str">
            <v>C</v>
          </cell>
          <cell r="C60" t="str">
            <v>7+400</v>
          </cell>
          <cell r="D60" t="str">
            <v>LAGO ZURICH</v>
          </cell>
          <cell r="E60" t="str">
            <v>MIGUEL HIDALGO</v>
          </cell>
          <cell r="F60" t="str">
            <v>D.F.</v>
          </cell>
        </row>
        <row r="61">
          <cell r="A61">
            <v>46</v>
          </cell>
          <cell r="B61" t="str">
            <v>C</v>
          </cell>
          <cell r="C61" t="str">
            <v>7+615</v>
          </cell>
          <cell r="D61" t="str">
            <v>M. CERVANTES SAAVEDRA</v>
          </cell>
          <cell r="E61" t="str">
            <v>MIGUEL HIDALGO</v>
          </cell>
          <cell r="F61" t="str">
            <v>D.F.</v>
          </cell>
        </row>
        <row r="62">
          <cell r="A62">
            <v>47</v>
          </cell>
          <cell r="B62" t="str">
            <v>C</v>
          </cell>
          <cell r="C62" t="str">
            <v>7+899</v>
          </cell>
          <cell r="D62" t="str">
            <v>EJERCITO NACIONAL</v>
          </cell>
          <cell r="E62" t="str">
            <v>MIGUEL HIDALGO</v>
          </cell>
          <cell r="F62" t="str">
            <v>D.F.</v>
          </cell>
        </row>
        <row r="63">
          <cell r="A63">
            <v>48</v>
          </cell>
          <cell r="B63" t="str">
            <v>N</v>
          </cell>
          <cell r="C63" t="str">
            <v>5+246</v>
          </cell>
          <cell r="D63" t="str">
            <v>MARINA NACIONAL</v>
          </cell>
          <cell r="E63" t="str">
            <v>MIGUEL HIDALGO</v>
          </cell>
          <cell r="F63" t="str">
            <v>D.F.</v>
          </cell>
        </row>
        <row r="64">
          <cell r="A64">
            <v>49</v>
          </cell>
          <cell r="B64" t="str">
            <v>N</v>
          </cell>
          <cell r="C64" t="str">
            <v>5+391</v>
          </cell>
          <cell r="D64" t="str">
            <v>AQUILES SERDÁN</v>
          </cell>
          <cell r="E64" t="str">
            <v>MIGUEL HIDALGO</v>
          </cell>
          <cell r="F64" t="str">
            <v>D.F.</v>
          </cell>
        </row>
        <row r="65">
          <cell r="A65">
            <v>50</v>
          </cell>
          <cell r="B65" t="str">
            <v>YB</v>
          </cell>
          <cell r="C65" t="str">
            <v>2+660</v>
          </cell>
          <cell r="D65" t="str">
            <v>EJE LÁZARO CÁRDENAS</v>
          </cell>
          <cell r="E65" t="str">
            <v>GUSTAVO A. MADERO.</v>
          </cell>
          <cell r="F65" t="str">
            <v>D.F.</v>
          </cell>
        </row>
        <row r="66">
          <cell r="A66">
            <v>51</v>
          </cell>
          <cell r="B66" t="str">
            <v>YB</v>
          </cell>
          <cell r="C66" t="str">
            <v>3+012</v>
          </cell>
          <cell r="D66" t="str">
            <v>PAGANINI</v>
          </cell>
          <cell r="E66" t="str">
            <v>GUSTAVO A. MADERO.</v>
          </cell>
          <cell r="F66" t="str">
            <v>D.F.</v>
          </cell>
        </row>
        <row r="67">
          <cell r="A67">
            <v>52</v>
          </cell>
          <cell r="B67" t="str">
            <v>YB</v>
          </cell>
          <cell r="C67" t="str">
            <v>3+740</v>
          </cell>
          <cell r="D67" t="str">
            <v>MISTERIOS</v>
          </cell>
          <cell r="E67" t="str">
            <v>GUSTAVO A. MADERO.</v>
          </cell>
          <cell r="F67" t="str">
            <v>D.F.</v>
          </cell>
        </row>
        <row r="68">
          <cell r="A68">
            <v>53</v>
          </cell>
          <cell r="B68" t="str">
            <v>YB</v>
          </cell>
          <cell r="C68" t="str">
            <v>3+891</v>
          </cell>
          <cell r="D68" t="str">
            <v>CALZADA GUADALUPE  (CALZ. LA VILLA)</v>
          </cell>
          <cell r="E68" t="str">
            <v>GUSTAVO A. MADERO.</v>
          </cell>
          <cell r="F68" t="str">
            <v>D.F.</v>
          </cell>
        </row>
        <row r="69">
          <cell r="A69">
            <v>54</v>
          </cell>
          <cell r="B69" t="str">
            <v>S</v>
          </cell>
          <cell r="C69" t="str">
            <v>6+437</v>
          </cell>
          <cell r="D69" t="str">
            <v>SAN JAVIER</v>
          </cell>
          <cell r="E69" t="str">
            <v>GUSTAVO A. MADERO</v>
          </cell>
          <cell r="F69" t="str">
            <v>DF</v>
          </cell>
        </row>
        <row r="70">
          <cell r="A70">
            <v>55</v>
          </cell>
          <cell r="B70" t="str">
            <v>S</v>
          </cell>
          <cell r="C70" t="str">
            <v>6+562</v>
          </cell>
          <cell r="D70" t="str">
            <v>TICOMAN</v>
          </cell>
          <cell r="E70" t="str">
            <v>GUSTAVO A. MADERO</v>
          </cell>
          <cell r="F70" t="str">
            <v>DF</v>
          </cell>
        </row>
        <row r="71">
          <cell r="A71">
            <v>56</v>
          </cell>
          <cell r="B71" t="str">
            <v>S</v>
          </cell>
          <cell r="C71" t="str">
            <v>6+950</v>
          </cell>
          <cell r="D71" t="str">
            <v>CHIQUIHUITE</v>
          </cell>
          <cell r="E71" t="str">
            <v>GUSTAVO A. MADERO</v>
          </cell>
          <cell r="F71" t="str">
            <v>DF</v>
          </cell>
        </row>
        <row r="72">
          <cell r="A72">
            <v>57</v>
          </cell>
          <cell r="B72" t="str">
            <v>S</v>
          </cell>
          <cell r="C72" t="str">
            <v>7+937</v>
          </cell>
          <cell r="D72" t="str">
            <v>CHIQUIHUITE</v>
          </cell>
          <cell r="E72" t="str">
            <v>GUSTAVO A. MADERO</v>
          </cell>
          <cell r="F72" t="str">
            <v>DF</v>
          </cell>
        </row>
        <row r="75">
          <cell r="A75">
            <v>58</v>
          </cell>
          <cell r="B75" t="str">
            <v>NA</v>
          </cell>
          <cell r="C75" t="str">
            <v>8+251</v>
          </cell>
          <cell r="D75" t="str">
            <v>MARIO COLÍN</v>
          </cell>
          <cell r="E75" t="str">
            <v>TLALNEPANTLA.</v>
          </cell>
          <cell r="F75" t="str">
            <v>MÉXICO</v>
          </cell>
        </row>
        <row r="76">
          <cell r="A76">
            <v>59</v>
          </cell>
          <cell r="B76" t="str">
            <v>NA</v>
          </cell>
          <cell r="C76" t="str">
            <v>8+341</v>
          </cell>
          <cell r="D76" t="str">
            <v>RIVA PALACIO</v>
          </cell>
          <cell r="E76" t="str">
            <v>TLALNEPANTLA.</v>
          </cell>
          <cell r="F76" t="str">
            <v>MÉXICO</v>
          </cell>
        </row>
        <row r="77">
          <cell r="A77">
            <v>60</v>
          </cell>
          <cell r="B77" t="str">
            <v>NA</v>
          </cell>
          <cell r="C77" t="str">
            <v>8+509</v>
          </cell>
          <cell r="D77" t="str">
            <v>SOR JUANA INES DE LA CRUZ</v>
          </cell>
          <cell r="E77" t="str">
            <v>TLALNEPANTLA.</v>
          </cell>
          <cell r="F77" t="str">
            <v>MÉXICO</v>
          </cell>
        </row>
        <row r="78">
          <cell r="A78">
            <v>61</v>
          </cell>
          <cell r="B78" t="str">
            <v>NA</v>
          </cell>
          <cell r="C78" t="str">
            <v>8+598</v>
          </cell>
          <cell r="D78" t="str">
            <v>M. ESCOBEDO</v>
          </cell>
          <cell r="E78" t="str">
            <v>TLALNEPANTLA.</v>
          </cell>
          <cell r="F78" t="str">
            <v>MÉXICO</v>
          </cell>
        </row>
        <row r="79">
          <cell r="A79">
            <v>62</v>
          </cell>
          <cell r="B79" t="str">
            <v>NA</v>
          </cell>
          <cell r="C79" t="str">
            <v>8+875</v>
          </cell>
          <cell r="D79" t="str">
            <v>EMILIO CÁRDENAS</v>
          </cell>
          <cell r="E79" t="str">
            <v>TLALNEPANTLA.</v>
          </cell>
          <cell r="F79" t="str">
            <v>MÉXICO</v>
          </cell>
        </row>
        <row r="80">
          <cell r="A80">
            <v>63</v>
          </cell>
          <cell r="B80" t="str">
            <v>NA</v>
          </cell>
          <cell r="C80" t="str">
            <v>9+439</v>
          </cell>
          <cell r="D80" t="str">
            <v>RÍO LERMA</v>
          </cell>
          <cell r="E80" t="str">
            <v>TLALNEPANTLA.</v>
          </cell>
          <cell r="F80" t="str">
            <v>MÉXICO</v>
          </cell>
        </row>
        <row r="81">
          <cell r="A81">
            <v>64</v>
          </cell>
          <cell r="B81" t="str">
            <v>S</v>
          </cell>
          <cell r="C81" t="str">
            <v>1+437</v>
          </cell>
          <cell r="D81" t="str">
            <v>FRESNO</v>
          </cell>
          <cell r="E81" t="str">
            <v>TLALNEPANTLA.</v>
          </cell>
          <cell r="F81" t="str">
            <v>MÉXICO</v>
          </cell>
        </row>
        <row r="82">
          <cell r="A82">
            <v>65</v>
          </cell>
          <cell r="B82" t="str">
            <v>S</v>
          </cell>
          <cell r="C82" t="str">
            <v>2+600</v>
          </cell>
          <cell r="D82" t="str">
            <v>AHUEHUETES</v>
          </cell>
          <cell r="E82" t="str">
            <v>TLALNEPANTLA.</v>
          </cell>
          <cell r="F82" t="str">
            <v>MÉXICO</v>
          </cell>
        </row>
        <row r="83">
          <cell r="A83">
            <v>66</v>
          </cell>
          <cell r="B83" t="str">
            <v>S</v>
          </cell>
          <cell r="C83" t="str">
            <v>3+312</v>
          </cell>
          <cell r="D83" t="str">
            <v>SANTA CECILIA</v>
          </cell>
          <cell r="E83" t="str">
            <v>TLALNEPANTLA.</v>
          </cell>
          <cell r="F83" t="str">
            <v>MÉXICO</v>
          </cell>
        </row>
        <row r="84">
          <cell r="A84">
            <v>67</v>
          </cell>
          <cell r="B84" t="str">
            <v>S</v>
          </cell>
          <cell r="C84" t="str">
            <v>3+626</v>
          </cell>
          <cell r="D84" t="str">
            <v>TENAYUCA-CHALMA</v>
          </cell>
          <cell r="E84" t="str">
            <v>TLALNEPANTLA.</v>
          </cell>
          <cell r="F84" t="str">
            <v>MÉXICO</v>
          </cell>
        </row>
        <row r="85">
          <cell r="A85">
            <v>68</v>
          </cell>
          <cell r="B85" t="str">
            <v>S</v>
          </cell>
          <cell r="C85" t="str">
            <v>4+375</v>
          </cell>
          <cell r="D85" t="str">
            <v>MIXTECAS</v>
          </cell>
          <cell r="E85" t="str">
            <v>TLALNEPANTLA.</v>
          </cell>
          <cell r="F85" t="str">
            <v>MÉXICO</v>
          </cell>
        </row>
        <row r="86">
          <cell r="A86">
            <v>69</v>
          </cell>
          <cell r="B86" t="str">
            <v>S</v>
          </cell>
          <cell r="C86" t="str">
            <v>4+877</v>
          </cell>
          <cell r="D86" t="str">
            <v>VENTISCA</v>
          </cell>
          <cell r="E86" t="str">
            <v>TLALNEPANTLA.</v>
          </cell>
          <cell r="F86" t="str">
            <v>MÉXICO</v>
          </cell>
        </row>
        <row r="87">
          <cell r="A87">
            <v>70</v>
          </cell>
          <cell r="B87" t="str">
            <v>S</v>
          </cell>
          <cell r="C87" t="str">
            <v>10+675</v>
          </cell>
          <cell r="D87" t="str">
            <v>ALTEÑA</v>
          </cell>
          <cell r="E87" t="str">
            <v>TLALNEPANTLA.</v>
          </cell>
          <cell r="F87" t="str">
            <v>MÉXICO</v>
          </cell>
        </row>
        <row r="88">
          <cell r="A88">
            <v>71</v>
          </cell>
          <cell r="B88" t="str">
            <v>S</v>
          </cell>
          <cell r="C88" t="str">
            <v>13+876</v>
          </cell>
          <cell r="D88" t="str">
            <v>MONTES DE OCA</v>
          </cell>
          <cell r="E88" t="str">
            <v xml:space="preserve"> ECATEPEC</v>
          </cell>
          <cell r="F88" t="str">
            <v>MÉXICO</v>
          </cell>
        </row>
        <row r="89">
          <cell r="A89">
            <v>72</v>
          </cell>
          <cell r="B89" t="str">
            <v>S</v>
          </cell>
          <cell r="C89" t="str">
            <v>15+070</v>
          </cell>
          <cell r="D89" t="str">
            <v>AVENIDA CENTRAL</v>
          </cell>
          <cell r="E89" t="str">
            <v xml:space="preserve"> ECATEPEC</v>
          </cell>
          <cell r="F89" t="str">
            <v>MÉXICO</v>
          </cell>
        </row>
        <row r="90">
          <cell r="A90">
            <v>73</v>
          </cell>
          <cell r="B90" t="str">
            <v>S</v>
          </cell>
          <cell r="C90" t="str">
            <v>16+670</v>
          </cell>
          <cell r="D90" t="str">
            <v>LOMBARDO TOLEDADO</v>
          </cell>
          <cell r="E90" t="str">
            <v xml:space="preserve"> ECATEPEC</v>
          </cell>
          <cell r="F90" t="str">
            <v>MÉXICO</v>
          </cell>
        </row>
        <row r="91">
          <cell r="A91">
            <v>74</v>
          </cell>
          <cell r="B91" t="str">
            <v>S</v>
          </cell>
          <cell r="C91" t="str">
            <v>17+437</v>
          </cell>
          <cell r="D91" t="str">
            <v>HIDALGO</v>
          </cell>
          <cell r="E91" t="str">
            <v xml:space="preserve"> ECATEPEC</v>
          </cell>
          <cell r="F91" t="str">
            <v>MÉXICO</v>
          </cell>
        </row>
        <row r="92">
          <cell r="A92">
            <v>75</v>
          </cell>
          <cell r="B92" t="str">
            <v>S</v>
          </cell>
          <cell r="C92" t="str">
            <v>19+236</v>
          </cell>
          <cell r="D92" t="str">
            <v>CIRCUNVALACIÓN</v>
          </cell>
          <cell r="E92" t="str">
            <v xml:space="preserve"> ECATEPEC</v>
          </cell>
          <cell r="F92" t="str">
            <v>MÉXICO</v>
          </cell>
        </row>
        <row r="93">
          <cell r="A93">
            <v>76</v>
          </cell>
          <cell r="B93" t="str">
            <v>S</v>
          </cell>
          <cell r="C93" t="str">
            <v>21+115</v>
          </cell>
          <cell r="D93" t="str">
            <v>MÉXICO</v>
          </cell>
          <cell r="E93" t="str">
            <v xml:space="preserve"> ECATEPEC</v>
          </cell>
          <cell r="F93" t="str">
            <v>MÉXICO</v>
          </cell>
        </row>
        <row r="94">
          <cell r="A94">
            <v>77</v>
          </cell>
          <cell r="B94" t="str">
            <v>S</v>
          </cell>
          <cell r="C94" t="str">
            <v>21+930</v>
          </cell>
          <cell r="D94" t="str">
            <v>LA VIGA</v>
          </cell>
          <cell r="E94" t="str">
            <v xml:space="preserve"> ECATEPEC</v>
          </cell>
          <cell r="F94" t="str">
            <v>MÉXICO</v>
          </cell>
        </row>
        <row r="95">
          <cell r="A95">
            <v>78</v>
          </cell>
          <cell r="B95" t="str">
            <v>S</v>
          </cell>
          <cell r="C95" t="str">
            <v>22+310</v>
          </cell>
          <cell r="D95" t="str">
            <v>SOSA</v>
          </cell>
          <cell r="E95" t="str">
            <v xml:space="preserve"> ECATEPEC</v>
          </cell>
          <cell r="F95" t="str">
            <v>MÉXICO</v>
          </cell>
        </row>
        <row r="96">
          <cell r="A96">
            <v>79</v>
          </cell>
          <cell r="B96" t="str">
            <v>S</v>
          </cell>
          <cell r="C96" t="str">
            <v>22+820</v>
          </cell>
          <cell r="D96" t="str">
            <v>FABRICA</v>
          </cell>
          <cell r="E96" t="str">
            <v xml:space="preserve"> ECATEPEC</v>
          </cell>
          <cell r="F96" t="str">
            <v>MÉXICO</v>
          </cell>
        </row>
        <row r="97">
          <cell r="A97">
            <v>80</v>
          </cell>
          <cell r="B97" t="str">
            <v>S</v>
          </cell>
          <cell r="C97" t="str">
            <v>24+694</v>
          </cell>
          <cell r="D97" t="str">
            <v>JARDINES MORELOS</v>
          </cell>
          <cell r="E97" t="str">
            <v xml:space="preserve"> ECATEPEC</v>
          </cell>
          <cell r="F97" t="str">
            <v>MÉXICO</v>
          </cell>
        </row>
        <row r="98">
          <cell r="A98">
            <v>81</v>
          </cell>
          <cell r="B98" t="str">
            <v>S</v>
          </cell>
          <cell r="C98" t="str">
            <v>26+171</v>
          </cell>
          <cell r="D98" t="str">
            <v>COPACABANA</v>
          </cell>
          <cell r="E98" t="str">
            <v xml:space="preserve"> ECATEPEC</v>
          </cell>
          <cell r="F98" t="str">
            <v>MÉXICO</v>
          </cell>
        </row>
        <row r="99">
          <cell r="A99">
            <v>82</v>
          </cell>
          <cell r="B99" t="str">
            <v>S</v>
          </cell>
          <cell r="C99" t="str">
            <v>26+900</v>
          </cell>
          <cell r="D99" t="str">
            <v>LAS BOMBAS</v>
          </cell>
          <cell r="E99" t="str">
            <v xml:space="preserve"> ECATEPEC</v>
          </cell>
          <cell r="F99" t="str">
            <v>MÉXICO</v>
          </cell>
        </row>
        <row r="100">
          <cell r="A100">
            <v>83</v>
          </cell>
          <cell r="B100" t="str">
            <v>S</v>
          </cell>
          <cell r="C100" t="str">
            <v>27+140</v>
          </cell>
          <cell r="D100" t="str">
            <v>AV. LAS BOMBAS</v>
          </cell>
          <cell r="E100" t="str">
            <v xml:space="preserve"> ECATEPEC</v>
          </cell>
          <cell r="F100" t="str">
            <v>MÉXICO</v>
          </cell>
        </row>
        <row r="101">
          <cell r="A101">
            <v>84</v>
          </cell>
          <cell r="B101" t="str">
            <v>H</v>
          </cell>
          <cell r="C101" t="str">
            <v>0+582</v>
          </cell>
          <cell r="D101" t="str">
            <v>11 DE JULIO</v>
          </cell>
          <cell r="E101" t="str">
            <v>TULTITLAN</v>
          </cell>
          <cell r="F101" t="str">
            <v>MÉXICO</v>
          </cell>
        </row>
        <row r="102">
          <cell r="A102">
            <v>85</v>
          </cell>
          <cell r="B102" t="str">
            <v>H</v>
          </cell>
          <cell r="C102" t="str">
            <v>3+220</v>
          </cell>
          <cell r="D102" t="str">
            <v>SAN ANTONIO</v>
          </cell>
          <cell r="E102" t="str">
            <v>TULTITLAN</v>
          </cell>
          <cell r="F102" t="str">
            <v>MÉXICO</v>
          </cell>
        </row>
        <row r="103">
          <cell r="A103">
            <v>86</v>
          </cell>
          <cell r="B103" t="str">
            <v>H</v>
          </cell>
          <cell r="C103" t="str">
            <v>4+785</v>
          </cell>
          <cell r="D103" t="str">
            <v>CARTAGENA</v>
          </cell>
          <cell r="E103" t="str">
            <v>TULTITLAN</v>
          </cell>
          <cell r="F103" t="str">
            <v>MÉXICO</v>
          </cell>
        </row>
        <row r="104">
          <cell r="A104">
            <v>87</v>
          </cell>
          <cell r="B104" t="str">
            <v>H</v>
          </cell>
          <cell r="C104" t="str">
            <v>6+033</v>
          </cell>
          <cell r="D104" t="str">
            <v>SAN ANTONIO</v>
          </cell>
          <cell r="E104" t="str">
            <v>TULTITLAN</v>
          </cell>
          <cell r="F104" t="str">
            <v>MÉXICO</v>
          </cell>
        </row>
        <row r="105">
          <cell r="A105">
            <v>88</v>
          </cell>
          <cell r="B105" t="str">
            <v>A</v>
          </cell>
          <cell r="C105" t="str">
            <v>22+080</v>
          </cell>
          <cell r="D105" t="str">
            <v>LECHERÍA-CUAUTITLAN</v>
          </cell>
          <cell r="E105" t="str">
            <v>TULTITLAN</v>
          </cell>
          <cell r="F105" t="str">
            <v>MÉXICO</v>
          </cell>
        </row>
        <row r="106">
          <cell r="A106">
            <v>89</v>
          </cell>
          <cell r="B106" t="str">
            <v>A</v>
          </cell>
          <cell r="C106" t="str">
            <v>22+780</v>
          </cell>
          <cell r="D106" t="str">
            <v>TEPALCAPA</v>
          </cell>
          <cell r="E106" t="str">
            <v>TULTITLAN</v>
          </cell>
          <cell r="F106" t="str">
            <v>MÉXICO</v>
          </cell>
        </row>
        <row r="107">
          <cell r="A107">
            <v>90</v>
          </cell>
          <cell r="B107" t="str">
            <v>A</v>
          </cell>
          <cell r="C107" t="str">
            <v>23+700</v>
          </cell>
          <cell r="D107" t="str">
            <v>EMILIANO ZAPATA</v>
          </cell>
          <cell r="E107" t="str">
            <v>TULTITLAN</v>
          </cell>
          <cell r="F107" t="str">
            <v>MÉXICO</v>
          </cell>
        </row>
        <row r="108">
          <cell r="A108">
            <v>91</v>
          </cell>
          <cell r="B108" t="str">
            <v>VK</v>
          </cell>
          <cell r="C108" t="str">
            <v>8+450</v>
          </cell>
          <cell r="D108" t="str">
            <v>AVENIDA CENTRAL</v>
          </cell>
          <cell r="E108" t="str">
            <v>NEZAHUALCOYOTL</v>
          </cell>
          <cell r="F108" t="str">
            <v>MÉXICO</v>
          </cell>
        </row>
        <row r="109">
          <cell r="A109">
            <v>92</v>
          </cell>
          <cell r="B109" t="str">
            <v>VK</v>
          </cell>
          <cell r="C109" t="str">
            <v>8+530</v>
          </cell>
          <cell r="D109" t="str">
            <v>AVENIDA CENTRAL</v>
          </cell>
          <cell r="E109" t="str">
            <v>NEZAHUALCOYOTL</v>
          </cell>
          <cell r="F109" t="str">
            <v>MÉXICO</v>
          </cell>
        </row>
        <row r="110">
          <cell r="A110">
            <v>93</v>
          </cell>
          <cell r="B110" t="str">
            <v>VK</v>
          </cell>
          <cell r="C110" t="str">
            <v>9+272</v>
          </cell>
          <cell r="D110" t="str">
            <v>TAXIMETROS</v>
          </cell>
          <cell r="E110" t="str">
            <v>NEZAHUALCOYOTL</v>
          </cell>
          <cell r="F110" t="str">
            <v>MÉXICO</v>
          </cell>
        </row>
        <row r="111">
          <cell r="A111">
            <v>94</v>
          </cell>
          <cell r="B111" t="str">
            <v>VK</v>
          </cell>
          <cell r="C111" t="str">
            <v>9+278</v>
          </cell>
          <cell r="D111" t="str">
            <v>TAXIMETROS</v>
          </cell>
          <cell r="E111" t="str">
            <v>NEZAHUALCOYOTL</v>
          </cell>
          <cell r="F111" t="str">
            <v>MÉXICO</v>
          </cell>
        </row>
        <row r="112">
          <cell r="A112">
            <v>95</v>
          </cell>
          <cell r="B112" t="str">
            <v>VK</v>
          </cell>
          <cell r="C112" t="str">
            <v>10+535</v>
          </cell>
          <cell r="D112" t="str">
            <v>AEROPUERTO</v>
          </cell>
          <cell r="E112" t="str">
            <v>NEZAHUALCOYOTL</v>
          </cell>
          <cell r="F112" t="str">
            <v>MÉXICO</v>
          </cell>
        </row>
        <row r="113">
          <cell r="A113">
            <v>96</v>
          </cell>
          <cell r="B113" t="str">
            <v>VK</v>
          </cell>
          <cell r="C113" t="str">
            <v>15+534</v>
          </cell>
          <cell r="D113" t="str">
            <v>AV. LÓPEZ MATEOS</v>
          </cell>
          <cell r="E113" t="str">
            <v>NEZAHUALCOYOTL</v>
          </cell>
          <cell r="F113" t="str">
            <v>MÉXICO</v>
          </cell>
        </row>
        <row r="114">
          <cell r="A114">
            <v>97</v>
          </cell>
          <cell r="B114" t="str">
            <v>VK</v>
          </cell>
          <cell r="C114" t="str">
            <v>18+230</v>
          </cell>
          <cell r="D114" t="str">
            <v>BORDO DE XOCHIACA</v>
          </cell>
          <cell r="E114" t="str">
            <v>NEZAHUALCOYOTL</v>
          </cell>
          <cell r="F114" t="str">
            <v>MÉXICO</v>
          </cell>
        </row>
        <row r="115">
          <cell r="A115">
            <v>98</v>
          </cell>
          <cell r="B115" t="str">
            <v>VK</v>
          </cell>
          <cell r="C115" t="str">
            <v>18+260</v>
          </cell>
          <cell r="D115" t="str">
            <v>BORDO DE XOCHIACA</v>
          </cell>
          <cell r="E115" t="str">
            <v>NEZAHUALCOYOTL</v>
          </cell>
          <cell r="F115" t="str">
            <v>MÉXICO</v>
          </cell>
        </row>
        <row r="116">
          <cell r="A116">
            <v>99</v>
          </cell>
          <cell r="B116" t="str">
            <v>A</v>
          </cell>
          <cell r="C116" t="str">
            <v>28+900</v>
          </cell>
          <cell r="D116" t="str">
            <v>AURORA</v>
          </cell>
          <cell r="E116" t="str">
            <v>CUAUTITLAN</v>
          </cell>
          <cell r="F116" t="str">
            <v>MÉXICO</v>
          </cell>
        </row>
        <row r="117">
          <cell r="A117">
            <v>100</v>
          </cell>
          <cell r="B117" t="str">
            <v>A</v>
          </cell>
          <cell r="C117" t="str">
            <v>29+425</v>
          </cell>
          <cell r="D117" t="str">
            <v>TLALNE-CUAUTITLAN</v>
          </cell>
          <cell r="E117" t="str">
            <v>CUAUTITLAN</v>
          </cell>
          <cell r="F117" t="str">
            <v>MÉXICO</v>
          </cell>
        </row>
        <row r="118">
          <cell r="A118">
            <v>101</v>
          </cell>
          <cell r="B118" t="str">
            <v>A</v>
          </cell>
          <cell r="C118" t="str">
            <v>30+760</v>
          </cell>
          <cell r="D118" t="str">
            <v>BENITO JUÁREZ</v>
          </cell>
          <cell r="E118" t="str">
            <v>CUAUTITLAN</v>
          </cell>
          <cell r="F118" t="str">
            <v>MÉXICO</v>
          </cell>
        </row>
        <row r="119">
          <cell r="A119">
            <v>102</v>
          </cell>
          <cell r="B119" t="str">
            <v>A</v>
          </cell>
          <cell r="C119" t="str">
            <v>32+060</v>
          </cell>
          <cell r="D119" t="str">
            <v>JUÁREZ</v>
          </cell>
          <cell r="E119" t="str">
            <v>CUAUTITLAN</v>
          </cell>
          <cell r="F119" t="str">
            <v>MÉXICO</v>
          </cell>
        </row>
        <row r="120">
          <cell r="A120">
            <v>103</v>
          </cell>
          <cell r="B120" t="str">
            <v>B</v>
          </cell>
          <cell r="C120" t="str">
            <v>26+500</v>
          </cell>
          <cell r="D120" t="str">
            <v>LA JOYA</v>
          </cell>
          <cell r="E120" t="str">
            <v>CUAUTITLAN</v>
          </cell>
          <cell r="F120" t="str">
            <v>MÉXICO</v>
          </cell>
        </row>
        <row r="121">
          <cell r="A121">
            <v>104</v>
          </cell>
          <cell r="B121" t="str">
            <v>B</v>
          </cell>
          <cell r="C121" t="str">
            <v>26+550</v>
          </cell>
          <cell r="D121" t="str">
            <v>LA JOYA</v>
          </cell>
          <cell r="E121" t="str">
            <v>CUAUTITLAN</v>
          </cell>
          <cell r="F121" t="str">
            <v>MÉXICO</v>
          </cell>
        </row>
        <row r="122">
          <cell r="A122">
            <v>105</v>
          </cell>
          <cell r="B122" t="str">
            <v>B</v>
          </cell>
          <cell r="C122" t="str">
            <v>26+940</v>
          </cell>
          <cell r="D122" t="str">
            <v>V. CARRANZA</v>
          </cell>
          <cell r="E122" t="str">
            <v>CUAUTITLAN</v>
          </cell>
          <cell r="F122" t="str">
            <v>MÉXICO</v>
          </cell>
        </row>
        <row r="123">
          <cell r="A123">
            <v>106</v>
          </cell>
          <cell r="B123" t="str">
            <v>B</v>
          </cell>
          <cell r="C123" t="str">
            <v>27+920</v>
          </cell>
          <cell r="D123" t="str">
            <v>MORELOS</v>
          </cell>
          <cell r="E123" t="str">
            <v>CUAUTITLAN</v>
          </cell>
          <cell r="F123" t="str">
            <v>MÉXICO</v>
          </cell>
        </row>
        <row r="124">
          <cell r="A124">
            <v>107</v>
          </cell>
          <cell r="B124" t="str">
            <v>B</v>
          </cell>
          <cell r="C124" t="str">
            <v>28+580</v>
          </cell>
          <cell r="D124" t="str">
            <v>FRESNO</v>
          </cell>
          <cell r="E124" t="str">
            <v>CUAUTITLAN</v>
          </cell>
          <cell r="F124" t="str">
            <v>MÉXICO</v>
          </cell>
        </row>
        <row r="125">
          <cell r="A125">
            <v>108</v>
          </cell>
          <cell r="B125" t="str">
            <v>A</v>
          </cell>
          <cell r="C125" t="str">
            <v>28+687</v>
          </cell>
          <cell r="D125" t="str">
            <v>GUADALUPE</v>
          </cell>
          <cell r="E125" t="str">
            <v>CUAUTITLAN</v>
          </cell>
          <cell r="F125" t="str">
            <v>MÉXICO</v>
          </cell>
        </row>
        <row r="126">
          <cell r="A126">
            <v>109</v>
          </cell>
          <cell r="B126" t="str">
            <v>A</v>
          </cell>
          <cell r="C126" t="str">
            <v>29+812</v>
          </cell>
          <cell r="D126" t="str">
            <v>FRANCISCO SARABIA</v>
          </cell>
          <cell r="E126" t="str">
            <v>CUAUTITLAN</v>
          </cell>
          <cell r="F126" t="str">
            <v>MÉXICO</v>
          </cell>
        </row>
        <row r="127">
          <cell r="A127">
            <v>110</v>
          </cell>
          <cell r="B127" t="str">
            <v>A</v>
          </cell>
          <cell r="C127" t="str">
            <v>31+170</v>
          </cell>
          <cell r="D127" t="str">
            <v>CAMINO</v>
          </cell>
          <cell r="E127" t="str">
            <v>CUAUTITLAN</v>
          </cell>
          <cell r="F127" t="str">
            <v>MÉXICO</v>
          </cell>
        </row>
        <row r="128">
          <cell r="A128">
            <v>111</v>
          </cell>
          <cell r="B128" t="str">
            <v>A</v>
          </cell>
          <cell r="C128" t="str">
            <v>23+985</v>
          </cell>
          <cell r="D128" t="str">
            <v>ARBOLEDAS</v>
          </cell>
          <cell r="E128" t="str">
            <v>TEOLOYUCAN</v>
          </cell>
          <cell r="F128" t="str">
            <v>MÉXICO</v>
          </cell>
        </row>
        <row r="129">
          <cell r="A129">
            <v>112</v>
          </cell>
          <cell r="B129" t="str">
            <v>A</v>
          </cell>
          <cell r="C129" t="str">
            <v>36+370</v>
          </cell>
          <cell r="D129" t="str">
            <v>BERRIOZABAL</v>
          </cell>
          <cell r="E129" t="str">
            <v>TEOLOYUCAN</v>
          </cell>
          <cell r="F129" t="str">
            <v>MÉXICO</v>
          </cell>
        </row>
        <row r="130">
          <cell r="A130">
            <v>113</v>
          </cell>
          <cell r="B130" t="str">
            <v>A</v>
          </cell>
          <cell r="C130" t="str">
            <v>36+381</v>
          </cell>
          <cell r="D130" t="str">
            <v>EL ROSAL</v>
          </cell>
          <cell r="E130" t="str">
            <v>TEOLOYUCAN</v>
          </cell>
          <cell r="F130" t="str">
            <v>MÉXICO</v>
          </cell>
        </row>
        <row r="131">
          <cell r="A131">
            <v>114</v>
          </cell>
          <cell r="B131" t="str">
            <v>A</v>
          </cell>
          <cell r="C131" t="str">
            <v>38+420</v>
          </cell>
          <cell r="D131" t="str">
            <v>SANTA MARÍA</v>
          </cell>
          <cell r="E131" t="str">
            <v>TEOLOYUCAN</v>
          </cell>
          <cell r="F131" t="str">
            <v>MÉXICO</v>
          </cell>
        </row>
        <row r="132">
          <cell r="A132">
            <v>115</v>
          </cell>
          <cell r="B132" t="str">
            <v>A</v>
          </cell>
          <cell r="C132" t="str">
            <v>39+200</v>
          </cell>
          <cell r="D132" t="str">
            <v>GRAN CANAL</v>
          </cell>
          <cell r="E132" t="str">
            <v>TEOLOYUCAN</v>
          </cell>
          <cell r="F132" t="str">
            <v>MÉXICO</v>
          </cell>
        </row>
        <row r="133">
          <cell r="A133">
            <v>116</v>
          </cell>
          <cell r="B133" t="str">
            <v>B</v>
          </cell>
          <cell r="C133" t="str">
            <v>30+775</v>
          </cell>
          <cell r="D133" t="str">
            <v>SANTA BARBARA</v>
          </cell>
          <cell r="E133" t="str">
            <v>TEOLOYUCAN</v>
          </cell>
          <cell r="F133" t="str">
            <v>MÉXICO</v>
          </cell>
        </row>
        <row r="134">
          <cell r="A134">
            <v>117</v>
          </cell>
          <cell r="B134" t="str">
            <v>B</v>
          </cell>
          <cell r="C134" t="str">
            <v>31+130</v>
          </cell>
          <cell r="D134" t="str">
            <v>5 DE MAYO</v>
          </cell>
          <cell r="E134" t="str">
            <v>TEOLOYUCAN</v>
          </cell>
          <cell r="F134" t="str">
            <v>MÉXICO</v>
          </cell>
        </row>
        <row r="135">
          <cell r="A135">
            <v>118</v>
          </cell>
          <cell r="B135" t="str">
            <v>B</v>
          </cell>
          <cell r="C135" t="str">
            <v>31+140</v>
          </cell>
          <cell r="D135" t="str">
            <v>MIRAFLORES</v>
          </cell>
          <cell r="E135" t="str">
            <v>TEOLOYUCAN</v>
          </cell>
          <cell r="F135" t="str">
            <v>MÉXICO</v>
          </cell>
        </row>
        <row r="136">
          <cell r="A136">
            <v>119</v>
          </cell>
          <cell r="B136" t="str">
            <v>B</v>
          </cell>
          <cell r="C136" t="str">
            <v>31+260</v>
          </cell>
          <cell r="D136" t="str">
            <v>SANTA MARÍA</v>
          </cell>
          <cell r="E136" t="str">
            <v>TEOLOYUCAN</v>
          </cell>
          <cell r="F136" t="str">
            <v>MÉXICO</v>
          </cell>
        </row>
        <row r="137">
          <cell r="A137">
            <v>120</v>
          </cell>
          <cell r="B137" t="str">
            <v>B</v>
          </cell>
          <cell r="C137" t="str">
            <v>35+590</v>
          </cell>
          <cell r="D137" t="str">
            <v>BERRIOZABAL</v>
          </cell>
          <cell r="E137" t="str">
            <v>TEOLOYUCAN</v>
          </cell>
          <cell r="F137" t="str">
            <v>MÉXICO</v>
          </cell>
        </row>
        <row r="138">
          <cell r="A138">
            <v>121</v>
          </cell>
          <cell r="B138" t="str">
            <v>B</v>
          </cell>
          <cell r="C138" t="str">
            <v>35+700</v>
          </cell>
          <cell r="D138" t="str">
            <v>EL ROSAL</v>
          </cell>
          <cell r="E138" t="str">
            <v>TEOLOYUCAN</v>
          </cell>
          <cell r="F138" t="str">
            <v>MÉXICO</v>
          </cell>
        </row>
        <row r="139">
          <cell r="A139">
            <v>122</v>
          </cell>
          <cell r="B139" t="str">
            <v>B</v>
          </cell>
          <cell r="C139" t="str">
            <v>35+770</v>
          </cell>
          <cell r="D139" t="str">
            <v>SANTA MARÍA</v>
          </cell>
          <cell r="E139" t="str">
            <v>TEOLOYUCAN</v>
          </cell>
          <cell r="F139" t="str">
            <v>MÉXICO</v>
          </cell>
        </row>
        <row r="140">
          <cell r="A140">
            <v>123</v>
          </cell>
          <cell r="B140" t="str">
            <v>B</v>
          </cell>
          <cell r="C140" t="str">
            <v>38+550</v>
          </cell>
          <cell r="D140" t="str">
            <v>GRAN CANAL</v>
          </cell>
          <cell r="E140" t="str">
            <v>TEOLOYUCAN</v>
          </cell>
          <cell r="F140" t="str">
            <v>MÉXICO</v>
          </cell>
        </row>
        <row r="141">
          <cell r="A141">
            <v>124</v>
          </cell>
          <cell r="B141" t="str">
            <v>S</v>
          </cell>
          <cell r="C141" t="str">
            <v>31+679</v>
          </cell>
          <cell r="D141" t="str">
            <v>CARRET. TEPEXPAN</v>
          </cell>
          <cell r="E141" t="str">
            <v>TEZOYUCA</v>
          </cell>
          <cell r="F141" t="str">
            <v>MÉXICO</v>
          </cell>
        </row>
        <row r="142">
          <cell r="A142">
            <v>125</v>
          </cell>
          <cell r="B142" t="str">
            <v>S</v>
          </cell>
          <cell r="C142" t="str">
            <v>32+814</v>
          </cell>
          <cell r="D142" t="str">
            <v>MARCOS</v>
          </cell>
          <cell r="E142" t="str">
            <v>TEZOYUCA</v>
          </cell>
          <cell r="F142" t="str">
            <v>MÉXICO</v>
          </cell>
        </row>
        <row r="143">
          <cell r="A143">
            <v>126</v>
          </cell>
          <cell r="B143" t="str">
            <v>S</v>
          </cell>
          <cell r="C143" t="str">
            <v>34+819</v>
          </cell>
          <cell r="D143" t="str">
            <v>INDEPENDENCIA</v>
          </cell>
          <cell r="E143" t="str">
            <v>TEZOYUCA</v>
          </cell>
          <cell r="F143" t="str">
            <v>MÉXICO</v>
          </cell>
        </row>
        <row r="144">
          <cell r="A144">
            <v>127</v>
          </cell>
          <cell r="B144" t="str">
            <v>S</v>
          </cell>
          <cell r="C144" t="str">
            <v>39+485</v>
          </cell>
          <cell r="D144" t="str">
            <v>16 DE SEPTIEMBRE</v>
          </cell>
          <cell r="E144" t="str">
            <v>TEZOYUCA</v>
          </cell>
          <cell r="F144" t="str">
            <v>MÉXICO</v>
          </cell>
        </row>
        <row r="145">
          <cell r="A145">
            <v>128</v>
          </cell>
          <cell r="B145" t="str">
            <v>VK</v>
          </cell>
          <cell r="C145" t="str">
            <v>23+389</v>
          </cell>
          <cell r="D145" t="str">
            <v>PUENTE SALADO</v>
          </cell>
          <cell r="E145" t="str">
            <v>LOS REYES LA PAZ</v>
          </cell>
          <cell r="F145" t="str">
            <v>MÉXICO</v>
          </cell>
        </row>
        <row r="146">
          <cell r="A146">
            <v>129</v>
          </cell>
          <cell r="B146" t="str">
            <v>VK</v>
          </cell>
          <cell r="C146" t="str">
            <v>24+892</v>
          </cell>
          <cell r="D146" t="str">
            <v>AV. PANTITLAN</v>
          </cell>
          <cell r="E146" t="str">
            <v>LOS REYES LA PAZ</v>
          </cell>
          <cell r="F146" t="str">
            <v>MÉXICO</v>
          </cell>
        </row>
        <row r="147">
          <cell r="A147">
            <v>130</v>
          </cell>
          <cell r="B147" t="str">
            <v>VK</v>
          </cell>
          <cell r="C147" t="str">
            <v>25+660</v>
          </cell>
          <cell r="D147" t="str">
            <v>CARRET. MÉXICO-TEXCOCO</v>
          </cell>
          <cell r="E147" t="str">
            <v>LOS REYES LA PAZ</v>
          </cell>
          <cell r="F147" t="str">
            <v>MÉXICO</v>
          </cell>
        </row>
        <row r="148">
          <cell r="A148">
            <v>131</v>
          </cell>
          <cell r="B148" t="str">
            <v>VK</v>
          </cell>
          <cell r="C148" t="str">
            <v>25+694</v>
          </cell>
          <cell r="D148" t="str">
            <v>CARRET. MÉXICO-TEXCOCO</v>
          </cell>
          <cell r="E148" t="str">
            <v>LOS REYES LA PAZ</v>
          </cell>
          <cell r="F148" t="str">
            <v>MÉXICO</v>
          </cell>
        </row>
        <row r="149">
          <cell r="A149">
            <v>132</v>
          </cell>
          <cell r="B149" t="str">
            <v>H</v>
          </cell>
          <cell r="C149" t="str">
            <v>8+493</v>
          </cell>
          <cell r="D149" t="str">
            <v>TULTEPEC</v>
          </cell>
          <cell r="E149" t="str">
            <v xml:space="preserve"> TULTEPEC</v>
          </cell>
          <cell r="F149" t="str">
            <v>MÉXICO</v>
          </cell>
        </row>
        <row r="150">
          <cell r="A150">
            <v>133</v>
          </cell>
          <cell r="B150" t="str">
            <v>H</v>
          </cell>
          <cell r="C150" t="str">
            <v>9+500</v>
          </cell>
          <cell r="D150" t="str">
            <v>TULTEPEC</v>
          </cell>
          <cell r="E150" t="str">
            <v xml:space="preserve"> TULTEPEC</v>
          </cell>
          <cell r="F150" t="str">
            <v>MÉXICO</v>
          </cell>
        </row>
        <row r="151">
          <cell r="A151">
            <v>134</v>
          </cell>
          <cell r="B151" t="str">
            <v>H</v>
          </cell>
          <cell r="C151" t="str">
            <v>10+950</v>
          </cell>
          <cell r="D151" t="str">
            <v>SUMEX</v>
          </cell>
          <cell r="E151" t="str">
            <v xml:space="preserve"> TULTEPEC</v>
          </cell>
          <cell r="F151" t="str">
            <v>MÉXICO</v>
          </cell>
        </row>
        <row r="152">
          <cell r="A152">
            <v>135</v>
          </cell>
          <cell r="B152" t="str">
            <v>H</v>
          </cell>
          <cell r="C152" t="str">
            <v>26+426</v>
          </cell>
          <cell r="D152" t="str">
            <v>ZUMPANGO-TECAMAC</v>
          </cell>
          <cell r="E152" t="str">
            <v>TECAMAC</v>
          </cell>
          <cell r="F152" t="str">
            <v>MÉXICO</v>
          </cell>
        </row>
        <row r="155">
          <cell r="A155">
            <v>136</v>
          </cell>
          <cell r="B155" t="str">
            <v>ANT F</v>
          </cell>
          <cell r="C155" t="str">
            <v>1+546.5</v>
          </cell>
          <cell r="D155" t="str">
            <v>VICENTE GUERRERO</v>
          </cell>
          <cell r="E155" t="str">
            <v>MONTERREY</v>
          </cell>
          <cell r="F155" t="str">
            <v>MONTERREY</v>
          </cell>
        </row>
        <row r="156">
          <cell r="A156">
            <v>137</v>
          </cell>
          <cell r="B156" t="str">
            <v>ANT F</v>
          </cell>
          <cell r="C156" t="str">
            <v>3+200.9</v>
          </cell>
          <cell r="D156" t="str">
            <v>REPÚBLICA MEXICANA</v>
          </cell>
          <cell r="E156" t="str">
            <v>SAN NICOLÁS</v>
          </cell>
          <cell r="F156" t="str">
            <v>MONTERREY</v>
          </cell>
        </row>
        <row r="157">
          <cell r="A157">
            <v>138</v>
          </cell>
          <cell r="B157" t="str">
            <v>ANT F</v>
          </cell>
          <cell r="C157" t="str">
            <v>4+486</v>
          </cell>
          <cell r="D157" t="str">
            <v>AV. DE LA JUVENTUD</v>
          </cell>
          <cell r="E157" t="str">
            <v>SAN NICOLÁS</v>
          </cell>
          <cell r="F157" t="str">
            <v>MONTERREY</v>
          </cell>
        </row>
        <row r="158">
          <cell r="A158">
            <v>139</v>
          </cell>
          <cell r="B158" t="str">
            <v>ANT M</v>
          </cell>
          <cell r="C158" t="str">
            <v>512+951.1</v>
          </cell>
          <cell r="D158" t="str">
            <v xml:space="preserve">PLAN DE AYUTLA </v>
          </cell>
          <cell r="E158" t="str">
            <v>GUADALUPE</v>
          </cell>
          <cell r="F158" t="str">
            <v>MONTERREY</v>
          </cell>
        </row>
        <row r="159">
          <cell r="A159">
            <v>140</v>
          </cell>
          <cell r="B159" t="str">
            <v>ANT M</v>
          </cell>
          <cell r="C159" t="str">
            <v>513+749.1</v>
          </cell>
          <cell r="D159" t="str">
            <v>CONAGRO TRANSPORTACIONES</v>
          </cell>
          <cell r="E159" t="str">
            <v>MONTERREY</v>
          </cell>
          <cell r="F159" t="str">
            <v>MONTERREY</v>
          </cell>
        </row>
        <row r="160">
          <cell r="A160">
            <v>141</v>
          </cell>
          <cell r="B160" t="str">
            <v>ANT M</v>
          </cell>
          <cell r="C160" t="str">
            <v>514+904.6</v>
          </cell>
          <cell r="D160" t="str">
            <v>ANTONIO I. VILLARREAL</v>
          </cell>
          <cell r="E160" t="str">
            <v>MONTERREY</v>
          </cell>
          <cell r="F160" t="str">
            <v>MONTERREY</v>
          </cell>
        </row>
        <row r="161">
          <cell r="A161">
            <v>142</v>
          </cell>
          <cell r="B161" t="str">
            <v>ANT M</v>
          </cell>
          <cell r="C161" t="str">
            <v>515+158.6</v>
          </cell>
          <cell r="D161" t="str">
            <v>20 DE NOVIEMBRE</v>
          </cell>
          <cell r="E161" t="str">
            <v>MONTERREY</v>
          </cell>
          <cell r="F161" t="str">
            <v>MONTERREY</v>
          </cell>
        </row>
        <row r="162">
          <cell r="A162">
            <v>143</v>
          </cell>
          <cell r="B162" t="str">
            <v>ANT M</v>
          </cell>
          <cell r="C162" t="str">
            <v>515+460.1</v>
          </cell>
          <cell r="D162" t="str">
            <v>LEANDRO MARTÍNEZ</v>
          </cell>
          <cell r="E162" t="str">
            <v>MONTERREY</v>
          </cell>
          <cell r="F162" t="str">
            <v>MONTERREY</v>
          </cell>
        </row>
        <row r="163">
          <cell r="A163">
            <v>144</v>
          </cell>
          <cell r="B163" t="str">
            <v>ANT M</v>
          </cell>
          <cell r="C163" t="str">
            <v>515+758.6</v>
          </cell>
          <cell r="D163" t="str">
            <v>DURAZNO</v>
          </cell>
          <cell r="E163" t="str">
            <v>MONTERREY</v>
          </cell>
          <cell r="F163" t="str">
            <v>MONTERREY</v>
          </cell>
        </row>
        <row r="164">
          <cell r="A164">
            <v>145</v>
          </cell>
          <cell r="B164" t="str">
            <v>ANT M</v>
          </cell>
          <cell r="C164" t="str">
            <v>515+893.2</v>
          </cell>
          <cell r="D164" t="str">
            <v>PABLO A. DE LA GARZA</v>
          </cell>
          <cell r="E164" t="str">
            <v>MONTERREY</v>
          </cell>
          <cell r="F164" t="str">
            <v>MONTERREY</v>
          </cell>
        </row>
        <row r="165">
          <cell r="A165">
            <v>146</v>
          </cell>
          <cell r="B165" t="str">
            <v>ANT M</v>
          </cell>
          <cell r="C165" t="str">
            <v>516+733.7</v>
          </cell>
          <cell r="D165" t="str">
            <v>FELIX U. GÓMEZ</v>
          </cell>
          <cell r="E165" t="str">
            <v>MONTERREY</v>
          </cell>
          <cell r="F165" t="str">
            <v>MONTERREY</v>
          </cell>
        </row>
        <row r="166">
          <cell r="A166">
            <v>147</v>
          </cell>
          <cell r="B166" t="str">
            <v>ANT M</v>
          </cell>
          <cell r="C166" t="str">
            <v>516+784.9</v>
          </cell>
          <cell r="D166" t="str">
            <v>JOSE ANGEL CONCHELLO</v>
          </cell>
          <cell r="E166" t="str">
            <v>MONTERREY</v>
          </cell>
          <cell r="F166" t="str">
            <v>MONTERREY</v>
          </cell>
        </row>
        <row r="167">
          <cell r="A167">
            <v>148</v>
          </cell>
          <cell r="B167" t="str">
            <v>ANT M</v>
          </cell>
          <cell r="C167" t="str">
            <v>516+995.9</v>
          </cell>
          <cell r="D167" t="str">
            <v>HEROES DEL 47</v>
          </cell>
          <cell r="E167" t="str">
            <v>MONTERREY</v>
          </cell>
          <cell r="F167" t="str">
            <v>MONTERREY</v>
          </cell>
        </row>
        <row r="168">
          <cell r="A168">
            <v>149</v>
          </cell>
          <cell r="B168" t="str">
            <v>ANT M</v>
          </cell>
          <cell r="C168" t="str">
            <v>517+096.5</v>
          </cell>
          <cell r="D168" t="str">
            <v>JULIAN VILLARREAL</v>
          </cell>
          <cell r="E168" t="str">
            <v>MONTERREY</v>
          </cell>
          <cell r="F168" t="str">
            <v>MONTERREY</v>
          </cell>
        </row>
        <row r="169">
          <cell r="A169">
            <v>150</v>
          </cell>
          <cell r="B169" t="str">
            <v>ANT M</v>
          </cell>
          <cell r="C169" t="str">
            <v>517+370.1</v>
          </cell>
          <cell r="D169" t="str">
            <v>LUIS G. URBINA</v>
          </cell>
          <cell r="E169" t="str">
            <v>MONTERREY</v>
          </cell>
          <cell r="F169" t="str">
            <v>MONTERREY</v>
          </cell>
        </row>
        <row r="170">
          <cell r="A170">
            <v>151</v>
          </cell>
          <cell r="B170" t="str">
            <v>ANT M</v>
          </cell>
          <cell r="C170" t="str">
            <v>518+162.6</v>
          </cell>
          <cell r="D170" t="str">
            <v>J. ZUAZUA</v>
          </cell>
          <cell r="E170" t="str">
            <v>MONTERREY</v>
          </cell>
          <cell r="F170" t="str">
            <v>MONTERREY</v>
          </cell>
        </row>
        <row r="171">
          <cell r="A171">
            <v>152</v>
          </cell>
          <cell r="B171" t="str">
            <v>ANT M</v>
          </cell>
          <cell r="C171" t="str">
            <v>519+085</v>
          </cell>
          <cell r="D171" t="str">
            <v>VILLAGOMEZ</v>
          </cell>
          <cell r="E171" t="str">
            <v>MONTERREY</v>
          </cell>
          <cell r="F171" t="str">
            <v>MONTERREY</v>
          </cell>
        </row>
        <row r="172">
          <cell r="A172">
            <v>153</v>
          </cell>
          <cell r="B172" t="str">
            <v>ANT M</v>
          </cell>
          <cell r="C172" t="str">
            <v>519+233.9 O+100</v>
          </cell>
          <cell r="D172" t="str">
            <v>CALZADA VICTORIA</v>
          </cell>
          <cell r="E172" t="str">
            <v>MONTERREY</v>
          </cell>
          <cell r="F172" t="str">
            <v>MONTERREY</v>
          </cell>
        </row>
        <row r="173">
          <cell r="A173">
            <v>154</v>
          </cell>
          <cell r="B173" t="str">
            <v>ANT M</v>
          </cell>
          <cell r="C173" t="str">
            <v>519+460</v>
          </cell>
          <cell r="D173" t="str">
            <v>ALFONSO REYES</v>
          </cell>
          <cell r="E173" t="str">
            <v>MONTERREY</v>
          </cell>
          <cell r="F173" t="str">
            <v>MONTERREY</v>
          </cell>
        </row>
        <row r="174">
          <cell r="A174">
            <v>155</v>
          </cell>
          <cell r="B174" t="str">
            <v>ANT M</v>
          </cell>
          <cell r="C174" t="str">
            <v>520+103.5</v>
          </cell>
          <cell r="D174" t="str">
            <v>JULIAN VILLAGRAN</v>
          </cell>
          <cell r="E174" t="str">
            <v>MONTERREY</v>
          </cell>
          <cell r="F174" t="str">
            <v>MONTERREY</v>
          </cell>
        </row>
        <row r="175">
          <cell r="A175">
            <v>156</v>
          </cell>
          <cell r="B175" t="str">
            <v>ANT M</v>
          </cell>
          <cell r="C175" t="str">
            <v>520+230.5</v>
          </cell>
          <cell r="D175" t="str">
            <v>PEDRO MA. ANAYA</v>
          </cell>
          <cell r="E175" t="str">
            <v>MONTERREY</v>
          </cell>
          <cell r="F175" t="str">
            <v>MONTERREY</v>
          </cell>
        </row>
        <row r="176">
          <cell r="A176">
            <v>157</v>
          </cell>
          <cell r="B176" t="str">
            <v>ANT M</v>
          </cell>
          <cell r="C176" t="str">
            <v>520+499</v>
          </cell>
          <cell r="D176" t="str">
            <v>BERNARDO REYES</v>
          </cell>
          <cell r="E176" t="str">
            <v>MONTERREY</v>
          </cell>
          <cell r="F176" t="str">
            <v>MONTERREY</v>
          </cell>
        </row>
        <row r="177">
          <cell r="A177">
            <v>158</v>
          </cell>
          <cell r="B177" t="str">
            <v>ANT M</v>
          </cell>
          <cell r="C177" t="str">
            <v>520+598</v>
          </cell>
          <cell r="D177" t="str">
            <v>MIGUEL NIETO</v>
          </cell>
          <cell r="E177" t="str">
            <v>MONTERREY</v>
          </cell>
          <cell r="F177" t="str">
            <v>MONTERREY</v>
          </cell>
        </row>
        <row r="178">
          <cell r="A178">
            <v>159</v>
          </cell>
          <cell r="B178" t="str">
            <v>ANT M</v>
          </cell>
          <cell r="C178" t="str">
            <v>520+645</v>
          </cell>
          <cell r="D178" t="str">
            <v>LUIS MORA</v>
          </cell>
          <cell r="E178" t="str">
            <v>MONTERREY</v>
          </cell>
          <cell r="F178" t="str">
            <v>MONTERREY</v>
          </cell>
        </row>
        <row r="179">
          <cell r="A179">
            <v>160</v>
          </cell>
          <cell r="B179" t="str">
            <v>B</v>
          </cell>
          <cell r="C179" t="str">
            <v>1007+600</v>
          </cell>
          <cell r="D179" t="str">
            <v>TERMOLITA</v>
          </cell>
          <cell r="E179" t="str">
            <v>STA. CATARINA</v>
          </cell>
          <cell r="F179" t="str">
            <v>MONTERREY</v>
          </cell>
        </row>
        <row r="180">
          <cell r="A180">
            <v>161</v>
          </cell>
          <cell r="B180" t="str">
            <v>B</v>
          </cell>
          <cell r="C180" t="str">
            <v>1007+780</v>
          </cell>
          <cell r="D180" t="str">
            <v>BLANCA PALOMO</v>
          </cell>
          <cell r="E180" t="str">
            <v>STA. CATARINA</v>
          </cell>
          <cell r="F180" t="str">
            <v>MONTERREY</v>
          </cell>
        </row>
        <row r="181">
          <cell r="A181">
            <v>162</v>
          </cell>
          <cell r="B181" t="str">
            <v>B</v>
          </cell>
          <cell r="C181" t="str">
            <v>1008+780</v>
          </cell>
          <cell r="D181" t="str">
            <v>LENOMEX</v>
          </cell>
          <cell r="E181" t="str">
            <v>STA. CATARINA</v>
          </cell>
          <cell r="F181" t="str">
            <v>MONTERREY</v>
          </cell>
        </row>
        <row r="182">
          <cell r="A182">
            <v>163</v>
          </cell>
          <cell r="B182" t="str">
            <v>B</v>
          </cell>
          <cell r="C182" t="str">
            <v>1009+390</v>
          </cell>
          <cell r="D182" t="str">
            <v>PROTEXA</v>
          </cell>
          <cell r="E182" t="str">
            <v>STA. CATARINA</v>
          </cell>
          <cell r="F182" t="str">
            <v>MONTERREY</v>
          </cell>
        </row>
        <row r="183">
          <cell r="A183">
            <v>164</v>
          </cell>
          <cell r="B183" t="str">
            <v>PYPSA</v>
          </cell>
          <cell r="C183" t="str">
            <v>0+120</v>
          </cell>
          <cell r="D183" t="str">
            <v>BLVD. DIAZ ORDAZ</v>
          </cell>
          <cell r="E183" t="str">
            <v>STA CATARINA</v>
          </cell>
          <cell r="F183" t="str">
            <v>MONTERREY</v>
          </cell>
        </row>
        <row r="184">
          <cell r="A184">
            <v>165</v>
          </cell>
          <cell r="B184" t="str">
            <v>B</v>
          </cell>
          <cell r="C184" t="str">
            <v>1010+590</v>
          </cell>
          <cell r="D184" t="str">
            <v>1RO. DE MAYO</v>
          </cell>
          <cell r="E184" t="str">
            <v>STA. CATARINA</v>
          </cell>
          <cell r="F184" t="str">
            <v>MONTERREY</v>
          </cell>
        </row>
        <row r="185">
          <cell r="A185">
            <v>166</v>
          </cell>
          <cell r="B185" t="str">
            <v>B</v>
          </cell>
          <cell r="C185" t="str">
            <v>1011+510</v>
          </cell>
          <cell r="D185" t="str">
            <v>20 DE NOVIEMBRE</v>
          </cell>
          <cell r="E185" t="str">
            <v>STA. CATARINA</v>
          </cell>
          <cell r="F185" t="str">
            <v>MONTERREY</v>
          </cell>
        </row>
        <row r="186">
          <cell r="A186">
            <v>167</v>
          </cell>
          <cell r="B186" t="str">
            <v>B</v>
          </cell>
          <cell r="C186" t="str">
            <v>1011+730</v>
          </cell>
          <cell r="D186" t="str">
            <v>ALUMINIO</v>
          </cell>
          <cell r="E186" t="str">
            <v>SAN PEDRO</v>
          </cell>
          <cell r="F186" t="str">
            <v>MONTERREY</v>
          </cell>
        </row>
        <row r="187">
          <cell r="A187">
            <v>168</v>
          </cell>
          <cell r="B187" t="str">
            <v>B</v>
          </cell>
          <cell r="C187" t="str">
            <v>1012+030</v>
          </cell>
          <cell r="D187" t="str">
            <v>ZINC</v>
          </cell>
          <cell r="E187" t="str">
            <v>SAN PEDRO</v>
          </cell>
          <cell r="F187" t="str">
            <v>MONTERREY</v>
          </cell>
        </row>
        <row r="188">
          <cell r="A188">
            <v>169</v>
          </cell>
          <cell r="B188" t="str">
            <v>B</v>
          </cell>
          <cell r="C188" t="str">
            <v>1012+390</v>
          </cell>
          <cell r="D188" t="str">
            <v>DAL-TILE</v>
          </cell>
          <cell r="E188" t="str">
            <v>SAN PEDRO</v>
          </cell>
          <cell r="F188" t="str">
            <v>MONTERREY</v>
          </cell>
        </row>
        <row r="189">
          <cell r="A189">
            <v>170</v>
          </cell>
          <cell r="B189" t="str">
            <v>B</v>
          </cell>
          <cell r="C189" t="str">
            <v>1012+780</v>
          </cell>
          <cell r="D189" t="str">
            <v>DAL-TILE</v>
          </cell>
          <cell r="E189" t="str">
            <v>SAN PEDRO</v>
          </cell>
          <cell r="F189" t="str">
            <v>MONTERREY</v>
          </cell>
        </row>
        <row r="190">
          <cell r="A190">
            <v>171</v>
          </cell>
          <cell r="B190" t="str">
            <v>B</v>
          </cell>
          <cell r="C190" t="str">
            <v>1016+230</v>
          </cell>
          <cell r="D190" t="str">
            <v>ANTIGUO CAMINO AL TIRO</v>
          </cell>
          <cell r="E190" t="str">
            <v>MONTERREY</v>
          </cell>
          <cell r="F190" t="str">
            <v>MONTERREY</v>
          </cell>
        </row>
        <row r="191">
          <cell r="A191">
            <v>172</v>
          </cell>
          <cell r="B191" t="str">
            <v>B</v>
          </cell>
          <cell r="C191" t="str">
            <v>1017+140</v>
          </cell>
          <cell r="D191" t="str">
            <v>AARON SAENZ - SAN JERONIMO</v>
          </cell>
          <cell r="E191" t="str">
            <v>MONTERREY</v>
          </cell>
          <cell r="F191" t="str">
            <v>MONTERREY</v>
          </cell>
        </row>
        <row r="192">
          <cell r="A192">
            <v>173</v>
          </cell>
          <cell r="B192" t="str">
            <v>B</v>
          </cell>
          <cell r="C192" t="str">
            <v>1018+550</v>
          </cell>
          <cell r="D192" t="str">
            <v>AV. GONZALITOS SUR</v>
          </cell>
          <cell r="E192" t="str">
            <v>MONTERREY</v>
          </cell>
          <cell r="F192" t="str">
            <v>MONTERREY</v>
          </cell>
        </row>
        <row r="193">
          <cell r="A193">
            <v>174</v>
          </cell>
          <cell r="B193" t="str">
            <v>B</v>
          </cell>
          <cell r="C193" t="str">
            <v>1018+600</v>
          </cell>
          <cell r="D193" t="str">
            <v>AV. GONZALITOS NORTE</v>
          </cell>
          <cell r="E193" t="str">
            <v>MONTERREY</v>
          </cell>
          <cell r="F193" t="str">
            <v>MONTERREY</v>
          </cell>
        </row>
        <row r="194">
          <cell r="A194">
            <v>175</v>
          </cell>
          <cell r="B194" t="str">
            <v>B</v>
          </cell>
          <cell r="C194" t="str">
            <v>1019+890</v>
          </cell>
          <cell r="D194" t="str">
            <v>JOSE Ma. ARTEAGA</v>
          </cell>
          <cell r="E194" t="str">
            <v>MONTERREY</v>
          </cell>
          <cell r="F194" t="str">
            <v>MONTERREY</v>
          </cell>
        </row>
        <row r="195">
          <cell r="A195">
            <v>176</v>
          </cell>
          <cell r="B195" t="str">
            <v>B</v>
          </cell>
          <cell r="C195" t="str">
            <v>1019+980</v>
          </cell>
          <cell r="D195" t="str">
            <v>RIO JORDAN</v>
          </cell>
          <cell r="E195" t="str">
            <v>MONTERREY</v>
          </cell>
          <cell r="F195" t="str">
            <v>MONTERREY</v>
          </cell>
        </row>
        <row r="196">
          <cell r="A196">
            <v>177</v>
          </cell>
          <cell r="B196" t="str">
            <v>B</v>
          </cell>
          <cell r="C196" t="str">
            <v>1022+380</v>
          </cell>
          <cell r="D196" t="str">
            <v>LUIS MORA</v>
          </cell>
          <cell r="E196" t="str">
            <v>MONTERREY</v>
          </cell>
          <cell r="F196" t="str">
            <v>MONTERREY</v>
          </cell>
        </row>
        <row r="197">
          <cell r="A197">
            <v>178</v>
          </cell>
          <cell r="B197" t="str">
            <v>B</v>
          </cell>
          <cell r="C197" t="str">
            <v>1030+430</v>
          </cell>
          <cell r="D197" t="str">
            <v>LERDO DE TEJADA (PYOSA)</v>
          </cell>
          <cell r="E197" t="str">
            <v xml:space="preserve">SN NICOLÁS </v>
          </cell>
          <cell r="F197" t="str">
            <v>MONTERREY</v>
          </cell>
        </row>
        <row r="198">
          <cell r="A198">
            <v>179</v>
          </cell>
          <cell r="B198" t="str">
            <v>B</v>
          </cell>
          <cell r="C198" t="str">
            <v>1030+800 SCA 0+300</v>
          </cell>
          <cell r="D198" t="str">
            <v>MANUEL L. BARRAGÁN</v>
          </cell>
          <cell r="E198" t="str">
            <v>SAN NICOLÁS</v>
          </cell>
          <cell r="F198" t="str">
            <v>MONTERREY</v>
          </cell>
        </row>
        <row r="199">
          <cell r="A199">
            <v>180</v>
          </cell>
          <cell r="B199" t="str">
            <v>B</v>
          </cell>
          <cell r="C199" t="str">
            <v>1033+560</v>
          </cell>
          <cell r="D199" t="str">
            <v>AV. BENITO JUÁREZ</v>
          </cell>
          <cell r="E199" t="str">
            <v>GRAL. ESCOBEDO</v>
          </cell>
          <cell r="F199" t="str">
            <v>MONTERREY</v>
          </cell>
        </row>
        <row r="200">
          <cell r="A200">
            <v>181</v>
          </cell>
          <cell r="B200" t="str">
            <v>B</v>
          </cell>
          <cell r="C200" t="str">
            <v>1034+840</v>
          </cell>
          <cell r="D200" t="str">
            <v>DURAZNO</v>
          </cell>
          <cell r="E200" t="str">
            <v>GRAL. ESCOBEDO</v>
          </cell>
          <cell r="F200" t="str">
            <v>MONTERREY</v>
          </cell>
        </row>
        <row r="201">
          <cell r="A201">
            <v>182</v>
          </cell>
          <cell r="B201" t="str">
            <v>B</v>
          </cell>
          <cell r="C201" t="str">
            <v>1036+030</v>
          </cell>
          <cell r="D201" t="str">
            <v>CAMINO SN JOSÉ-LOS SAUCES</v>
          </cell>
          <cell r="E201" t="str">
            <v>GRAL. ESCOBEDO</v>
          </cell>
          <cell r="F201" t="str">
            <v>MONTERREY</v>
          </cell>
        </row>
        <row r="202">
          <cell r="A202">
            <v>183</v>
          </cell>
          <cell r="B202" t="str">
            <v>B</v>
          </cell>
          <cell r="C202" t="str">
            <v>1037+540</v>
          </cell>
          <cell r="D202" t="str">
            <v>CARRETERA A MONCLOVA</v>
          </cell>
          <cell r="E202" t="str">
            <v>GRAL. ESCOBEDO</v>
          </cell>
          <cell r="F202" t="str">
            <v>MONTERREY</v>
          </cell>
        </row>
        <row r="203">
          <cell r="A203">
            <v>184</v>
          </cell>
          <cell r="B203" t="str">
            <v>B</v>
          </cell>
          <cell r="C203" t="str">
            <v>1037+780</v>
          </cell>
          <cell r="D203" t="str">
            <v>ARCO VIAL LIBR. SALTILLO</v>
          </cell>
          <cell r="E203" t="str">
            <v>GRAL. ESCOBEDO</v>
          </cell>
          <cell r="F203" t="str">
            <v>MONTERREY</v>
          </cell>
        </row>
        <row r="204">
          <cell r="A204">
            <v>185</v>
          </cell>
          <cell r="B204" t="str">
            <v>B</v>
          </cell>
          <cell r="C204" t="str">
            <v>1039+200</v>
          </cell>
          <cell r="D204" t="str">
            <v>MA. DE LOURDES CABALLERO</v>
          </cell>
          <cell r="E204" t="str">
            <v>GRAL. ESCOBEDO</v>
          </cell>
          <cell r="F204" t="str">
            <v>MONTERREY</v>
          </cell>
        </row>
        <row r="205">
          <cell r="A205">
            <v>186</v>
          </cell>
          <cell r="B205" t="str">
            <v>BMA</v>
          </cell>
          <cell r="C205" t="str">
            <v>0+623</v>
          </cell>
          <cell r="D205" t="str">
            <v>RODRIGO ZURIAGA</v>
          </cell>
          <cell r="E205" t="str">
            <v>MONTERREY</v>
          </cell>
          <cell r="F205" t="str">
            <v>MONTERREY</v>
          </cell>
        </row>
        <row r="206">
          <cell r="A206">
            <v>187</v>
          </cell>
          <cell r="B206" t="str">
            <v>BMA</v>
          </cell>
          <cell r="C206" t="str">
            <v>0+640 PYOSA 0+100</v>
          </cell>
          <cell r="D206" t="str">
            <v>RUIZ CORTINEZ</v>
          </cell>
          <cell r="E206" t="str">
            <v>MONTERREY</v>
          </cell>
          <cell r="F206" t="str">
            <v>MONTERREY</v>
          </cell>
        </row>
        <row r="207">
          <cell r="A207">
            <v>188</v>
          </cell>
          <cell r="B207" t="str">
            <v>BMA</v>
          </cell>
          <cell r="C207" t="str">
            <v>0+908</v>
          </cell>
          <cell r="D207" t="str">
            <v>MANUEL BARRAGAN SUR</v>
          </cell>
          <cell r="E207" t="str">
            <v>MONTERREY</v>
          </cell>
          <cell r="F207" t="str">
            <v>MONTERREY</v>
          </cell>
        </row>
        <row r="208">
          <cell r="A208">
            <v>189</v>
          </cell>
          <cell r="B208" t="str">
            <v>BMA</v>
          </cell>
          <cell r="C208" t="str">
            <v>0+946</v>
          </cell>
          <cell r="D208" t="str">
            <v>MANUEL BARRAGAN NORTE</v>
          </cell>
          <cell r="E208" t="str">
            <v>MONTERREY</v>
          </cell>
          <cell r="F208" t="str">
            <v>MONTERREY</v>
          </cell>
        </row>
        <row r="209">
          <cell r="A209">
            <v>190</v>
          </cell>
          <cell r="B209" t="str">
            <v>BMA</v>
          </cell>
          <cell r="C209" t="str">
            <v>1+119</v>
          </cell>
          <cell r="D209" t="str">
            <v>ALFONSO REYES</v>
          </cell>
          <cell r="E209" t="str">
            <v>MONTERREY</v>
          </cell>
          <cell r="F209" t="str">
            <v>MONTERREY</v>
          </cell>
        </row>
        <row r="210">
          <cell r="A210">
            <v>191</v>
          </cell>
          <cell r="B210" t="str">
            <v>BMA</v>
          </cell>
          <cell r="C210" t="str">
            <v>1+762</v>
          </cell>
          <cell r="D210" t="str">
            <v>HERMENEGILDO GALEANA</v>
          </cell>
          <cell r="E210" t="str">
            <v>MONTERREY</v>
          </cell>
          <cell r="F210" t="str">
            <v>MONTERREY</v>
          </cell>
        </row>
        <row r="211">
          <cell r="A211">
            <v>192</v>
          </cell>
          <cell r="B211" t="str">
            <v>BMA</v>
          </cell>
          <cell r="C211" t="str">
            <v>2+162</v>
          </cell>
          <cell r="D211" t="str">
            <v>GRAL. JUAN ZUAZUA</v>
          </cell>
          <cell r="E211" t="str">
            <v>MONTERREY</v>
          </cell>
          <cell r="F211" t="str">
            <v>MONTERREY</v>
          </cell>
        </row>
        <row r="212">
          <cell r="A212">
            <v>193</v>
          </cell>
          <cell r="B212" t="str">
            <v>BMA</v>
          </cell>
          <cell r="C212" t="str">
            <v>2+300</v>
          </cell>
          <cell r="D212" t="str">
            <v>RUIZ CORTINEZ</v>
          </cell>
          <cell r="E212" t="str">
            <v>MONTERREY</v>
          </cell>
          <cell r="F212" t="str">
            <v>MONTERREY</v>
          </cell>
        </row>
        <row r="213">
          <cell r="A213">
            <v>194</v>
          </cell>
          <cell r="B213" t="str">
            <v>BMA</v>
          </cell>
          <cell r="C213" t="str">
            <v>2+744</v>
          </cell>
          <cell r="D213" t="str">
            <v>SAN NICOLAS</v>
          </cell>
          <cell r="E213" t="str">
            <v>MONTERREY</v>
          </cell>
          <cell r="F213" t="str">
            <v>MONTERREY</v>
          </cell>
        </row>
        <row r="214">
          <cell r="A214">
            <v>195</v>
          </cell>
          <cell r="B214" t="str">
            <v>CYDSA</v>
          </cell>
          <cell r="C214" t="str">
            <v>0+100</v>
          </cell>
          <cell r="D214" t="str">
            <v>VENUSTIANO CARRANZA</v>
          </cell>
          <cell r="E214" t="str">
            <v>MONTERREY</v>
          </cell>
          <cell r="F214" t="str">
            <v>MONTERREY</v>
          </cell>
        </row>
        <row r="215">
          <cell r="A215">
            <v>196</v>
          </cell>
          <cell r="B215" t="str">
            <v>CYDSA</v>
          </cell>
          <cell r="C215" t="str">
            <v>0+200</v>
          </cell>
          <cell r="D215" t="str">
            <v>MARTIN DE ZAVALA</v>
          </cell>
          <cell r="E215" t="str">
            <v>MONTERREY</v>
          </cell>
          <cell r="F215" t="str">
            <v>MONTERREY</v>
          </cell>
        </row>
        <row r="216">
          <cell r="A216">
            <v>197</v>
          </cell>
          <cell r="B216" t="str">
            <v>CYDSA</v>
          </cell>
          <cell r="C216" t="str">
            <v>0+350</v>
          </cell>
          <cell r="D216" t="str">
            <v>LUIS MORA</v>
          </cell>
          <cell r="E216" t="str">
            <v>MONTERREY</v>
          </cell>
          <cell r="F216" t="str">
            <v>MONTERREY</v>
          </cell>
        </row>
        <row r="217">
          <cell r="A217">
            <v>198</v>
          </cell>
          <cell r="B217" t="str">
            <v>CYDSA</v>
          </cell>
          <cell r="C217" t="str">
            <v>0+500</v>
          </cell>
          <cell r="D217" t="str">
            <v>VALENTIN CANALIZO</v>
          </cell>
          <cell r="E217" t="str">
            <v>MONTERREY</v>
          </cell>
          <cell r="F217" t="str">
            <v>MONTERREY</v>
          </cell>
        </row>
        <row r="218">
          <cell r="A218">
            <v>199</v>
          </cell>
          <cell r="B218" t="str">
            <v>CYDSA</v>
          </cell>
          <cell r="C218" t="str">
            <v>0+560</v>
          </cell>
          <cell r="D218" t="str">
            <v>VENUSTIANO CARRANZA</v>
          </cell>
          <cell r="E218" t="str">
            <v>MONTERREY</v>
          </cell>
          <cell r="F218" t="str">
            <v>MONTERREY</v>
          </cell>
        </row>
        <row r="219">
          <cell r="A219">
            <v>200</v>
          </cell>
          <cell r="B219" t="str">
            <v>CYDSA</v>
          </cell>
          <cell r="C219" t="str">
            <v>0+800</v>
          </cell>
          <cell r="D219" t="str">
            <v>EDISON</v>
          </cell>
          <cell r="E219" t="str">
            <v>MONTERREY</v>
          </cell>
          <cell r="F219" t="str">
            <v>MONTERREY</v>
          </cell>
        </row>
        <row r="220">
          <cell r="A220">
            <v>201</v>
          </cell>
          <cell r="B220" t="str">
            <v>CYDSA</v>
          </cell>
          <cell r="C220" t="str">
            <v>1+000</v>
          </cell>
          <cell r="D220" t="str">
            <v>RUIZ CORTINEZ</v>
          </cell>
          <cell r="E220" t="str">
            <v>MONTERREY</v>
          </cell>
          <cell r="F220" t="str">
            <v>MONTERREY</v>
          </cell>
        </row>
        <row r="221">
          <cell r="A221">
            <v>202</v>
          </cell>
          <cell r="B221" t="str">
            <v>F</v>
          </cell>
          <cell r="C221" t="str">
            <v>15+320</v>
          </cell>
          <cell r="D221" t="str">
            <v>ANDRES GUAJARDO</v>
          </cell>
          <cell r="E221" t="str">
            <v>APODACA</v>
          </cell>
          <cell r="F221" t="str">
            <v>MONTERREY</v>
          </cell>
        </row>
        <row r="222">
          <cell r="A222">
            <v>203</v>
          </cell>
          <cell r="B222" t="str">
            <v>J.DEERE</v>
          </cell>
          <cell r="C222" t="str">
            <v xml:space="preserve"> 0+120</v>
          </cell>
          <cell r="D222" t="str">
            <v>BLVD. DIAZ ORDAZ</v>
          </cell>
          <cell r="E222" t="str">
            <v>SAN PEDRO</v>
          </cell>
          <cell r="F222" t="str">
            <v>MONTERREY</v>
          </cell>
        </row>
        <row r="223">
          <cell r="A223">
            <v>204</v>
          </cell>
          <cell r="B223" t="str">
            <v>M</v>
          </cell>
          <cell r="C223" t="str">
            <v>507+710</v>
          </cell>
          <cell r="D223" t="str">
            <v>ZANJA O JESUS MORALES</v>
          </cell>
          <cell r="E223" t="str">
            <v>GUADALUPE</v>
          </cell>
          <cell r="F223" t="str">
            <v>MONTERREY</v>
          </cell>
        </row>
        <row r="224">
          <cell r="A224">
            <v>205</v>
          </cell>
          <cell r="B224" t="str">
            <v>M</v>
          </cell>
          <cell r="C224" t="str">
            <v>508+370</v>
          </cell>
          <cell r="D224" t="str">
            <v>AV. LOPEZ MATEOS</v>
          </cell>
          <cell r="E224" t="str">
            <v>GUADALUPE</v>
          </cell>
          <cell r="F224" t="str">
            <v>MONTERREY</v>
          </cell>
        </row>
        <row r="225">
          <cell r="A225">
            <v>206</v>
          </cell>
          <cell r="B225" t="str">
            <v>M</v>
          </cell>
          <cell r="C225" t="str">
            <v>509+680</v>
          </cell>
          <cell r="D225" t="str">
            <v>OLEODUCTO</v>
          </cell>
          <cell r="E225" t="str">
            <v>GUADALUPE</v>
          </cell>
          <cell r="F225" t="str">
            <v>MONTERREY</v>
          </cell>
        </row>
        <row r="226">
          <cell r="A226">
            <v>207</v>
          </cell>
          <cell r="B226" t="str">
            <v>M</v>
          </cell>
          <cell r="C226" t="str">
            <v>513+062.60</v>
          </cell>
          <cell r="D226" t="str">
            <v>RUIZ CORTINEZ</v>
          </cell>
          <cell r="E226" t="str">
            <v>GUADALUPE</v>
          </cell>
          <cell r="F226" t="str">
            <v>MONTERREY</v>
          </cell>
        </row>
        <row r="227">
          <cell r="A227">
            <v>208</v>
          </cell>
          <cell r="B227" t="str">
            <v>M</v>
          </cell>
          <cell r="C227" t="str">
            <v>512+260</v>
          </cell>
          <cell r="D227" t="str">
            <v>NEMECIO GARCÍA NARANJO</v>
          </cell>
          <cell r="E227" t="str">
            <v>GUADALUPE</v>
          </cell>
          <cell r="F227" t="str">
            <v>MONTERREY</v>
          </cell>
        </row>
        <row r="228">
          <cell r="A228">
            <v>209</v>
          </cell>
          <cell r="B228" t="str">
            <v>M</v>
          </cell>
          <cell r="C228" t="str">
            <v>514+150</v>
          </cell>
          <cell r="D228" t="str">
            <v>FELIX GALVÁN</v>
          </cell>
          <cell r="E228" t="str">
            <v>SAN NICOLÁS</v>
          </cell>
          <cell r="F228" t="str">
            <v>MONTERREY</v>
          </cell>
        </row>
        <row r="229">
          <cell r="A229">
            <v>210</v>
          </cell>
          <cell r="B229" t="str">
            <v>M</v>
          </cell>
          <cell r="C229" t="str">
            <v>532+263</v>
          </cell>
          <cell r="D229" t="str">
            <v>RAUL SALINAS</v>
          </cell>
          <cell r="E229" t="str">
            <v>GRAL. ESCOBEDO</v>
          </cell>
          <cell r="F229" t="str">
            <v>MONTERREY</v>
          </cell>
        </row>
        <row r="230">
          <cell r="A230">
            <v>211</v>
          </cell>
          <cell r="B230" t="str">
            <v>M</v>
          </cell>
          <cell r="C230" t="str">
            <v>534+145</v>
          </cell>
          <cell r="D230" t="str">
            <v>ABASOLO</v>
          </cell>
          <cell r="E230" t="str">
            <v>GRAL. ESCOBEDO</v>
          </cell>
          <cell r="F230" t="str">
            <v>MONTERREY</v>
          </cell>
        </row>
        <row r="233">
          <cell r="A233">
            <v>212</v>
          </cell>
          <cell r="B233" t="str">
            <v>I</v>
          </cell>
          <cell r="C233" t="str">
            <v>233+505</v>
          </cell>
          <cell r="D233" t="str">
            <v>CARRETERA GUADALARA-EL SALTO</v>
          </cell>
          <cell r="E233" t="str">
            <v>TLAQUEPAQUE</v>
          </cell>
          <cell r="F233" t="str">
            <v>GUADALAJARA</v>
          </cell>
        </row>
        <row r="234">
          <cell r="A234">
            <v>213</v>
          </cell>
          <cell r="B234" t="str">
            <v>I</v>
          </cell>
          <cell r="C234" t="str">
            <v>240+140</v>
          </cell>
          <cell r="D234" t="str">
            <v>BOMBEROS</v>
          </cell>
          <cell r="E234" t="str">
            <v>TLAQUEPAQUE</v>
          </cell>
          <cell r="F234" t="str">
            <v>GUADALAJARA</v>
          </cell>
        </row>
        <row r="235">
          <cell r="A235">
            <v>214</v>
          </cell>
          <cell r="B235" t="str">
            <v>I</v>
          </cell>
          <cell r="C235" t="str">
            <v>242+600</v>
          </cell>
          <cell r="D235" t="str">
            <v>EL VERDE//IBM</v>
          </cell>
          <cell r="E235" t="str">
            <v>TLAQUEPAQUE</v>
          </cell>
          <cell r="F235" t="str">
            <v>GUADALAJARA</v>
          </cell>
        </row>
        <row r="236">
          <cell r="A236">
            <v>215</v>
          </cell>
          <cell r="B236" t="str">
            <v>I</v>
          </cell>
          <cell r="C236" t="str">
            <v>243+780</v>
          </cell>
          <cell r="D236" t="str">
            <v>CORRALES EL VERDE</v>
          </cell>
          <cell r="E236" t="str">
            <v>TLAQUEPAQUE</v>
          </cell>
          <cell r="F236" t="str">
            <v>GUADALAJARA</v>
          </cell>
        </row>
        <row r="237">
          <cell r="A237">
            <v>216</v>
          </cell>
          <cell r="B237" t="str">
            <v>I</v>
          </cell>
          <cell r="C237" t="str">
            <v>247+390</v>
          </cell>
          <cell r="D237" t="str">
            <v>PERIFERICO SAN MARTÍN</v>
          </cell>
          <cell r="E237" t="str">
            <v>TLAQUEPAQUE</v>
          </cell>
          <cell r="F237" t="str">
            <v>GUADALAJARA</v>
          </cell>
        </row>
        <row r="238">
          <cell r="A238">
            <v>217</v>
          </cell>
          <cell r="B238" t="str">
            <v>I</v>
          </cell>
          <cell r="C238" t="str">
            <v>251+080</v>
          </cell>
          <cell r="D238" t="str">
            <v>JUAN DE LA BARRERA</v>
          </cell>
          <cell r="E238" t="str">
            <v>TLAQUEPAQUE</v>
          </cell>
          <cell r="F238" t="str">
            <v>GUADALAJARA</v>
          </cell>
        </row>
        <row r="239">
          <cell r="A239">
            <v>218</v>
          </cell>
          <cell r="B239" t="str">
            <v>I</v>
          </cell>
          <cell r="C239" t="str">
            <v>266+768</v>
          </cell>
          <cell r="D239" t="str">
            <v>MOCTEZUMA</v>
          </cell>
          <cell r="E239" t="str">
            <v>TLAQUEPAQUE</v>
          </cell>
          <cell r="F239" t="str">
            <v>GUADALAJARA</v>
          </cell>
        </row>
        <row r="240">
          <cell r="A240">
            <v>219</v>
          </cell>
          <cell r="B240" t="str">
            <v>I</v>
          </cell>
          <cell r="C240" t="str">
            <v>268+650</v>
          </cell>
          <cell r="D240" t="str">
            <v>ACUEDUCTO CHAPALA</v>
          </cell>
          <cell r="E240" t="str">
            <v>TLAQUEPAQUE</v>
          </cell>
          <cell r="F240" t="str">
            <v>GUADALAJARA</v>
          </cell>
        </row>
        <row r="241">
          <cell r="A241">
            <v>220</v>
          </cell>
          <cell r="B241" t="str">
            <v>I</v>
          </cell>
          <cell r="C241" t="str">
            <v>269+740</v>
          </cell>
          <cell r="D241" t="str">
            <v>ARTESANOS</v>
          </cell>
          <cell r="E241" t="str">
            <v>TLAQUEPAQUE</v>
          </cell>
          <cell r="F241" t="str">
            <v>GUADALAJARA</v>
          </cell>
        </row>
        <row r="242">
          <cell r="A242">
            <v>221</v>
          </cell>
          <cell r="B242" t="str">
            <v>I</v>
          </cell>
          <cell r="C242" t="str">
            <v>270+410</v>
          </cell>
          <cell r="D242" t="str">
            <v>LAT. PERIFERICO</v>
          </cell>
          <cell r="E242" t="str">
            <v>TLAQUEPAQUE</v>
          </cell>
          <cell r="F242" t="str">
            <v>GUADALAJARA</v>
          </cell>
        </row>
        <row r="243">
          <cell r="A243">
            <v>222</v>
          </cell>
          <cell r="B243" t="str">
            <v>I</v>
          </cell>
          <cell r="C243" t="str">
            <v>270+450</v>
          </cell>
          <cell r="D243" t="str">
            <v>LAT. PERIFERICO</v>
          </cell>
          <cell r="E243" t="str">
            <v>TLAQUEPAQUE</v>
          </cell>
          <cell r="F243" t="str">
            <v>GUADALAJARA</v>
          </cell>
        </row>
        <row r="244">
          <cell r="A244">
            <v>223</v>
          </cell>
          <cell r="B244" t="str">
            <v>I</v>
          </cell>
          <cell r="C244" t="str">
            <v>270+715</v>
          </cell>
          <cell r="D244" t="str">
            <v>CALLE LA PAZ</v>
          </cell>
          <cell r="E244" t="str">
            <v>TLAQUEPAQUE</v>
          </cell>
          <cell r="F244" t="str">
            <v>GUADALAJARA</v>
          </cell>
        </row>
        <row r="245">
          <cell r="A245">
            <v>224</v>
          </cell>
          <cell r="B245" t="str">
            <v>I</v>
          </cell>
          <cell r="C245" t="str">
            <v>272+694</v>
          </cell>
          <cell r="D245" t="str">
            <v>AV. ADOLF HORN</v>
          </cell>
          <cell r="E245" t="str">
            <v>TLAQUEPAQUE</v>
          </cell>
          <cell r="F245" t="str">
            <v>GUADALAJARA</v>
          </cell>
        </row>
        <row r="246">
          <cell r="A246">
            <v>225</v>
          </cell>
          <cell r="B246" t="str">
            <v>I</v>
          </cell>
          <cell r="C246" t="str">
            <v>276+275</v>
          </cell>
          <cell r="D246" t="str">
            <v>FRACC. SANTA FE (DOBLE)</v>
          </cell>
          <cell r="E246" t="str">
            <v>TLAJOMULCO</v>
          </cell>
          <cell r="F246" t="str">
            <v>GUADALAJARA</v>
          </cell>
        </row>
        <row r="247">
          <cell r="A247">
            <v>226</v>
          </cell>
          <cell r="B247" t="str">
            <v>I</v>
          </cell>
          <cell r="C247" t="str">
            <v>276+720</v>
          </cell>
          <cell r="D247" t="str">
            <v>AV. DE LA CONCEPCION</v>
          </cell>
          <cell r="E247" t="str">
            <v>TLAJOMULCO</v>
          </cell>
          <cell r="F247" t="str">
            <v>GUADALAJARA</v>
          </cell>
        </row>
        <row r="248">
          <cell r="A248">
            <v>227</v>
          </cell>
          <cell r="B248" t="str">
            <v>I</v>
          </cell>
          <cell r="C248" t="str">
            <v>279+140</v>
          </cell>
          <cell r="D248" t="str">
            <v>CAMINO A SAN SEBASTIAN</v>
          </cell>
          <cell r="E248" t="str">
            <v>TLAJOMULCO</v>
          </cell>
          <cell r="F248" t="str">
            <v>GUADALAJARA</v>
          </cell>
        </row>
        <row r="249">
          <cell r="A249">
            <v>228</v>
          </cell>
          <cell r="B249" t="str">
            <v>I</v>
          </cell>
          <cell r="C249" t="str">
            <v>284+420</v>
          </cell>
          <cell r="D249" t="str">
            <v>TAPONES INNOVATIVOS</v>
          </cell>
          <cell r="E249" t="str">
            <v>TLAJOMULCO</v>
          </cell>
          <cell r="F249" t="str">
            <v>GUADALAJARA</v>
          </cell>
        </row>
        <row r="250">
          <cell r="A250">
            <v>229</v>
          </cell>
          <cell r="B250" t="str">
            <v>I</v>
          </cell>
          <cell r="C250" t="str">
            <v>284+660</v>
          </cell>
          <cell r="D250" t="str">
            <v>PATOS</v>
          </cell>
          <cell r="E250" t="str">
            <v>TLAJOMULCO</v>
          </cell>
          <cell r="F250" t="str">
            <v>GUADALAJARA</v>
          </cell>
        </row>
        <row r="251">
          <cell r="A251">
            <v>230</v>
          </cell>
          <cell r="B251" t="str">
            <v>I</v>
          </cell>
          <cell r="C251" t="str">
            <v>284+861</v>
          </cell>
          <cell r="D251" t="str">
            <v>CAM. LOMAS DE TEJEDA</v>
          </cell>
          <cell r="E251" t="str">
            <v>TLAJOMULCO</v>
          </cell>
          <cell r="F251" t="str">
            <v>GUADALAJARA</v>
          </cell>
        </row>
        <row r="252">
          <cell r="A252">
            <v>231</v>
          </cell>
          <cell r="B252" t="str">
            <v>I</v>
          </cell>
          <cell r="C252" t="str">
            <v>287+966</v>
          </cell>
          <cell r="D252" t="str">
            <v>AV. PEDRO PARRA CENTENO</v>
          </cell>
          <cell r="E252" t="str">
            <v>TLAJOMULCO</v>
          </cell>
          <cell r="F252" t="str">
            <v>GUADALAJARA</v>
          </cell>
        </row>
        <row r="253">
          <cell r="A253">
            <v>232</v>
          </cell>
          <cell r="B253" t="str">
            <v>I</v>
          </cell>
          <cell r="C253" t="str">
            <v>295+539</v>
          </cell>
          <cell r="D253" t="str">
            <v>28 DE ENERO</v>
          </cell>
          <cell r="E253" t="str">
            <v>TLAJOMULCO</v>
          </cell>
          <cell r="F253" t="str">
            <v>GUADALAJARA</v>
          </cell>
        </row>
        <row r="254">
          <cell r="A254">
            <v>233</v>
          </cell>
          <cell r="B254" t="str">
            <v>I</v>
          </cell>
          <cell r="C254" t="str">
            <v>296+580</v>
          </cell>
          <cell r="D254" t="str">
            <v>FLORES</v>
          </cell>
          <cell r="E254" t="str">
            <v>TLAJOMULCO</v>
          </cell>
          <cell r="F254" t="str">
            <v>GUADALAJARA</v>
          </cell>
        </row>
        <row r="255">
          <cell r="A255">
            <v>234</v>
          </cell>
          <cell r="B255" t="str">
            <v>I</v>
          </cell>
          <cell r="C255" t="str">
            <v>300+500</v>
          </cell>
          <cell r="D255" t="str">
            <v>CAMINO A  COFRADIA</v>
          </cell>
          <cell r="E255" t="str">
            <v>TLAJOMULCO</v>
          </cell>
          <cell r="F255" t="str">
            <v>GUADALAJARA</v>
          </cell>
        </row>
        <row r="256">
          <cell r="A256">
            <v>235</v>
          </cell>
          <cell r="B256" t="str">
            <v>I</v>
          </cell>
          <cell r="C256" t="str">
            <v>302+813</v>
          </cell>
          <cell r="D256" t="str">
            <v>CAM. CRUZ VIEJA</v>
          </cell>
          <cell r="E256" t="str">
            <v>TLAJOMULCO</v>
          </cell>
          <cell r="F256" t="str">
            <v>GUADALAJARA</v>
          </cell>
        </row>
        <row r="257">
          <cell r="A257">
            <v>236</v>
          </cell>
          <cell r="B257" t="str">
            <v>T</v>
          </cell>
          <cell r="C257" t="str">
            <v>1747+459</v>
          </cell>
          <cell r="D257" t="str">
            <v>TECH PARK 2</v>
          </cell>
          <cell r="E257" t="str">
            <v>ZAPOPAN</v>
          </cell>
          <cell r="F257" t="str">
            <v>GUADALAJARA</v>
          </cell>
        </row>
        <row r="258">
          <cell r="A258">
            <v>237</v>
          </cell>
          <cell r="B258" t="str">
            <v>T</v>
          </cell>
          <cell r="C258" t="str">
            <v>1748+190</v>
          </cell>
          <cell r="D258" t="str">
            <v>TECH PARK 1</v>
          </cell>
          <cell r="E258" t="str">
            <v>ZAPOPAN</v>
          </cell>
          <cell r="F258" t="str">
            <v>GUADALAJARA</v>
          </cell>
        </row>
        <row r="259">
          <cell r="A259">
            <v>238</v>
          </cell>
          <cell r="B259" t="str">
            <v>T</v>
          </cell>
          <cell r="C259" t="str">
            <v>1750+000</v>
          </cell>
          <cell r="D259" t="str">
            <v>LA MODERNA</v>
          </cell>
          <cell r="E259" t="str">
            <v>ZAPOPAN</v>
          </cell>
          <cell r="F259" t="str">
            <v>GUADALAJARA</v>
          </cell>
        </row>
        <row r="260">
          <cell r="A260">
            <v>239</v>
          </cell>
          <cell r="B260" t="str">
            <v>T</v>
          </cell>
          <cell r="C260" t="str">
            <v>1751+914</v>
          </cell>
          <cell r="D260" t="str">
            <v>BASE AÉREA</v>
          </cell>
          <cell r="E260" t="str">
            <v>ZAPOPAN</v>
          </cell>
          <cell r="F260" t="str">
            <v>GUADALAJARA</v>
          </cell>
        </row>
        <row r="261">
          <cell r="A261">
            <v>240</v>
          </cell>
          <cell r="B261" t="str">
            <v>T</v>
          </cell>
          <cell r="C261" t="str">
            <v>1752+937</v>
          </cell>
          <cell r="D261" t="str">
            <v>LAT. PERIFERICO</v>
          </cell>
          <cell r="E261" t="str">
            <v>ZAPOPAN</v>
          </cell>
          <cell r="F261" t="str">
            <v>GUADALAJARA</v>
          </cell>
        </row>
        <row r="262">
          <cell r="A262">
            <v>241</v>
          </cell>
          <cell r="B262" t="str">
            <v>T</v>
          </cell>
          <cell r="C262" t="str">
            <v>1755+984</v>
          </cell>
          <cell r="D262" t="str">
            <v>AV. JUAN PALOMAR</v>
          </cell>
          <cell r="E262" t="str">
            <v>ZAPOPAN</v>
          </cell>
          <cell r="F262" t="str">
            <v>GUADALAJARA</v>
          </cell>
        </row>
        <row r="263">
          <cell r="A263">
            <v>241</v>
          </cell>
          <cell r="B263" t="str">
            <v>I</v>
          </cell>
          <cell r="C263" t="str">
            <v>251+330</v>
          </cell>
          <cell r="D263" t="str">
            <v>CALLE MOJONERA</v>
          </cell>
          <cell r="E263" t="str">
            <v>TLAQUEPAQUE</v>
          </cell>
          <cell r="F263" t="str">
            <v>JALISCO</v>
          </cell>
        </row>
        <row r="264">
          <cell r="A264">
            <v>242</v>
          </cell>
          <cell r="B264" t="str">
            <v>T</v>
          </cell>
          <cell r="C264" t="str">
            <v>1756+840</v>
          </cell>
          <cell r="D264" t="str">
            <v>MAURICE BARING</v>
          </cell>
          <cell r="E264" t="str">
            <v>ZAPOPAN</v>
          </cell>
          <cell r="F264" t="str">
            <v>GUADALAJARA</v>
          </cell>
        </row>
        <row r="265">
          <cell r="A265">
            <v>243</v>
          </cell>
          <cell r="B265" t="str">
            <v>T</v>
          </cell>
          <cell r="C265" t="str">
            <v>1757+655</v>
          </cell>
          <cell r="D265" t="str">
            <v>CALLE LIBRA (Vidriera)</v>
          </cell>
          <cell r="E265" t="str">
            <v>ZAPOPAN</v>
          </cell>
          <cell r="F265" t="str">
            <v>GUADALAJARA</v>
          </cell>
        </row>
        <row r="266">
          <cell r="A266">
            <v>244</v>
          </cell>
          <cell r="B266" t="str">
            <v>T</v>
          </cell>
          <cell r="C266" t="str">
            <v>1757+961</v>
          </cell>
          <cell r="D266">
            <v>0</v>
          </cell>
          <cell r="E266" t="str">
            <v>ZAPOPAN</v>
          </cell>
          <cell r="F266" t="str">
            <v>GUADALAJARA</v>
          </cell>
        </row>
        <row r="267">
          <cell r="A267">
            <v>244</v>
          </cell>
          <cell r="B267" t="str">
            <v>I</v>
          </cell>
          <cell r="C267" t="str">
            <v xml:space="preserve">266+400 </v>
          </cell>
          <cell r="D267" t="str">
            <v xml:space="preserve"> CALLE CARDENAL</v>
          </cell>
          <cell r="E267" t="str">
            <v>TLAQUEPAQUE</v>
          </cell>
          <cell r="F267" t="str">
            <v>JALISCO</v>
          </cell>
        </row>
        <row r="268">
          <cell r="A268">
            <v>245</v>
          </cell>
          <cell r="B268" t="str">
            <v>T</v>
          </cell>
          <cell r="C268" t="str">
            <v>1758+780</v>
          </cell>
          <cell r="D268" t="str">
            <v>CALLE LEÑADORES</v>
          </cell>
          <cell r="E268" t="str">
            <v>ZAPOPAN</v>
          </cell>
          <cell r="F268" t="str">
            <v>GUADALAJARA</v>
          </cell>
        </row>
        <row r="269">
          <cell r="A269">
            <v>246</v>
          </cell>
          <cell r="B269" t="str">
            <v>T</v>
          </cell>
          <cell r="C269" t="str">
            <v>1759+340</v>
          </cell>
          <cell r="D269" t="str">
            <v>SAN BONIFACIO</v>
          </cell>
          <cell r="E269" t="str">
            <v>GUADALAJARA</v>
          </cell>
          <cell r="F269" t="str">
            <v>GUADALAJARA</v>
          </cell>
        </row>
        <row r="270">
          <cell r="A270">
            <v>247</v>
          </cell>
          <cell r="B270" t="str">
            <v>T</v>
          </cell>
          <cell r="C270" t="str">
            <v>1760+125</v>
          </cell>
          <cell r="D270" t="str">
            <v>LAT. AV. LÓPEZ MATEOS</v>
          </cell>
          <cell r="E270" t="str">
            <v>GUADALAJARA</v>
          </cell>
          <cell r="F270" t="str">
            <v>GUADALAJARA</v>
          </cell>
        </row>
        <row r="271">
          <cell r="A271">
            <v>248</v>
          </cell>
          <cell r="B271" t="str">
            <v>T</v>
          </cell>
          <cell r="C271" t="str">
            <v>1760+875</v>
          </cell>
          <cell r="D271" t="str">
            <v>AV. DE LOS ARCOS//INGLATERRA</v>
          </cell>
          <cell r="E271" t="str">
            <v>GUADALAJARA</v>
          </cell>
          <cell r="F271" t="str">
            <v>GUADALAJARA</v>
          </cell>
        </row>
        <row r="272">
          <cell r="A272">
            <v>249</v>
          </cell>
          <cell r="B272" t="str">
            <v>T</v>
          </cell>
          <cell r="C272" t="str">
            <v>1763+405</v>
          </cell>
          <cell r="D272" t="str">
            <v>AVENIDA TOLSÁ</v>
          </cell>
          <cell r="E272" t="str">
            <v>GUADALAJARA</v>
          </cell>
          <cell r="F272" t="str">
            <v>GUADALAJARA</v>
          </cell>
        </row>
        <row r="273">
          <cell r="A273">
            <v>250</v>
          </cell>
          <cell r="B273" t="str">
            <v>T</v>
          </cell>
          <cell r="C273" t="str">
            <v>1763+820</v>
          </cell>
          <cell r="D273" t="str">
            <v>CALLE QUETZAL</v>
          </cell>
          <cell r="E273" t="str">
            <v>GUADALAJARA</v>
          </cell>
          <cell r="F273" t="str">
            <v>GUADALAJARA</v>
          </cell>
        </row>
        <row r="274">
          <cell r="A274">
            <v>0</v>
          </cell>
          <cell r="B274" t="str">
            <v>T</v>
          </cell>
          <cell r="C274" t="str">
            <v>1744+500</v>
          </cell>
          <cell r="D274" t="str">
            <v>LA CHABACANA</v>
          </cell>
          <cell r="E274" t="str">
            <v>ZAPOPAN</v>
          </cell>
          <cell r="F274" t="str">
            <v>JALISCO</v>
          </cell>
        </row>
        <row r="275">
          <cell r="A275" t="str">
            <v>CRUCEROS PROPUESTOS GUADALAJARA</v>
          </cell>
          <cell r="B275">
            <v>0</v>
          </cell>
          <cell r="C275">
            <v>0</v>
          </cell>
          <cell r="D275">
            <v>0</v>
          </cell>
          <cell r="E275">
            <v>0</v>
          </cell>
          <cell r="F275">
            <v>0</v>
          </cell>
        </row>
        <row r="276">
          <cell r="A276">
            <v>0</v>
          </cell>
          <cell r="B276" t="str">
            <v>T</v>
          </cell>
          <cell r="C276" t="str">
            <v>1744+500</v>
          </cell>
          <cell r="D276" t="str">
            <v>LA CHABACANA</v>
          </cell>
          <cell r="E276">
            <v>0</v>
          </cell>
          <cell r="F276" t="str">
            <v>GUADALAJARA</v>
          </cell>
        </row>
        <row r="279">
          <cell r="A279">
            <v>0</v>
          </cell>
          <cell r="B279">
            <v>0</v>
          </cell>
          <cell r="C279">
            <v>0</v>
          </cell>
          <cell r="D279">
            <v>0</v>
          </cell>
          <cell r="E279">
            <v>0</v>
          </cell>
          <cell r="F279">
            <v>0</v>
          </cell>
        </row>
        <row r="280">
          <cell r="A280">
            <v>251</v>
          </cell>
          <cell r="B280" t="str">
            <v>FA</v>
          </cell>
          <cell r="C280">
            <v>879300</v>
          </cell>
          <cell r="D280" t="str">
            <v>PERIFERICO SUR</v>
          </cell>
          <cell r="E280" t="str">
            <v>MÉRIDA</v>
          </cell>
          <cell r="F280" t="str">
            <v>YUCATÁN</v>
          </cell>
        </row>
        <row r="281">
          <cell r="A281">
            <v>252</v>
          </cell>
          <cell r="B281" t="str">
            <v>FA</v>
          </cell>
          <cell r="C281">
            <v>879330</v>
          </cell>
          <cell r="D281" t="str">
            <v>PERIFERICO SUR</v>
          </cell>
          <cell r="E281" t="str">
            <v>MÉRIDA</v>
          </cell>
          <cell r="F281" t="str">
            <v>YUCATÁN</v>
          </cell>
        </row>
        <row r="282">
          <cell r="A282">
            <v>253</v>
          </cell>
          <cell r="B282" t="str">
            <v>FA</v>
          </cell>
          <cell r="C282">
            <v>882853</v>
          </cell>
          <cell r="D282" t="str">
            <v>AV. 128</v>
          </cell>
          <cell r="E282" t="str">
            <v>MÉRIDA</v>
          </cell>
          <cell r="F282" t="str">
            <v>YUCATÁN</v>
          </cell>
        </row>
        <row r="283">
          <cell r="A283">
            <v>254</v>
          </cell>
          <cell r="B283" t="str">
            <v>FA</v>
          </cell>
          <cell r="C283">
            <v>887070</v>
          </cell>
          <cell r="D283" t="str">
            <v>AV. JACINTO CANEK</v>
          </cell>
          <cell r="E283" t="str">
            <v>MÉRIDA</v>
          </cell>
          <cell r="F283" t="str">
            <v>YUCATÁN</v>
          </cell>
        </row>
        <row r="284">
          <cell r="A284">
            <v>255</v>
          </cell>
          <cell r="B284" t="str">
            <v>FA</v>
          </cell>
          <cell r="C284">
            <v>888480</v>
          </cell>
          <cell r="D284" t="str">
            <v>AV. MIGUEL HIDALGO</v>
          </cell>
          <cell r="E284" t="str">
            <v>MÉRIDA</v>
          </cell>
          <cell r="F284" t="str">
            <v>YUCATÁN</v>
          </cell>
        </row>
        <row r="285">
          <cell r="A285">
            <v>256</v>
          </cell>
          <cell r="B285" t="str">
            <v>FA</v>
          </cell>
          <cell r="C285">
            <v>888906</v>
          </cell>
          <cell r="D285" t="str">
            <v>CIRC. COLONIAS CALLE 30</v>
          </cell>
          <cell r="E285" t="str">
            <v>MÉRIDA</v>
          </cell>
          <cell r="F285" t="str">
            <v>YUCATÁN</v>
          </cell>
        </row>
        <row r="286">
          <cell r="A286">
            <v>257</v>
          </cell>
          <cell r="B286" t="str">
            <v>FA</v>
          </cell>
          <cell r="C286">
            <v>889244</v>
          </cell>
          <cell r="D286" t="str">
            <v>AV. ALFREDO BARRERA</v>
          </cell>
          <cell r="E286" t="str">
            <v>MÉRIDA</v>
          </cell>
          <cell r="F286" t="str">
            <v>YUCATÁN</v>
          </cell>
        </row>
        <row r="287">
          <cell r="A287">
            <v>258</v>
          </cell>
          <cell r="B287" t="str">
            <v>FA</v>
          </cell>
          <cell r="C287">
            <v>889762</v>
          </cell>
          <cell r="D287" t="str">
            <v>AV. CUPULES / TANLUM</v>
          </cell>
          <cell r="E287" t="str">
            <v>MÉRIDA</v>
          </cell>
          <cell r="F287" t="str">
            <v>YUCATÁN</v>
          </cell>
        </row>
        <row r="288">
          <cell r="A288">
            <v>259</v>
          </cell>
          <cell r="B288" t="str">
            <v>FA</v>
          </cell>
          <cell r="C288">
            <v>890454</v>
          </cell>
          <cell r="D288" t="str">
            <v>CALLE 20 COL. CHUBURNÁ</v>
          </cell>
          <cell r="E288" t="str">
            <v>MÉRIDA</v>
          </cell>
          <cell r="F288" t="str">
            <v>YUCATÁN</v>
          </cell>
        </row>
        <row r="289">
          <cell r="A289">
            <v>260</v>
          </cell>
          <cell r="B289" t="str">
            <v>FA</v>
          </cell>
          <cell r="C289">
            <v>890799</v>
          </cell>
          <cell r="D289" t="str">
            <v>CIRC. COLONIAS CALLE 22</v>
          </cell>
          <cell r="E289" t="str">
            <v>MÉRIDA</v>
          </cell>
          <cell r="F289" t="str">
            <v>YUCATÁN</v>
          </cell>
        </row>
        <row r="290">
          <cell r="A290">
            <v>261</v>
          </cell>
          <cell r="B290" t="str">
            <v>FA</v>
          </cell>
          <cell r="C290">
            <v>890960</v>
          </cell>
          <cell r="D290" t="str">
            <v>CALLE 60 SENTIDO SUR</v>
          </cell>
          <cell r="E290" t="str">
            <v>MÉRIDA</v>
          </cell>
          <cell r="F290" t="str">
            <v>YUCATÁN</v>
          </cell>
        </row>
        <row r="291">
          <cell r="A291">
            <v>262</v>
          </cell>
          <cell r="B291" t="str">
            <v>FA</v>
          </cell>
          <cell r="C291">
            <v>891000</v>
          </cell>
          <cell r="D291" t="str">
            <v>CALLE 60 SENTIDO NTE.</v>
          </cell>
          <cell r="E291" t="str">
            <v>MÉRIDA</v>
          </cell>
          <cell r="F291" t="str">
            <v>YUCATÁN</v>
          </cell>
        </row>
        <row r="292">
          <cell r="A292">
            <v>263</v>
          </cell>
          <cell r="B292" t="str">
            <v>FA</v>
          </cell>
          <cell r="C292">
            <v>891572</v>
          </cell>
          <cell r="D292" t="str">
            <v>AV. PROL. MONTEJO</v>
          </cell>
          <cell r="E292" t="str">
            <v>MÉRIDA</v>
          </cell>
          <cell r="F292" t="str">
            <v>YUCATÁN</v>
          </cell>
        </row>
        <row r="293">
          <cell r="A293">
            <v>264</v>
          </cell>
          <cell r="B293" t="str">
            <v>FA</v>
          </cell>
          <cell r="C293">
            <v>891837</v>
          </cell>
          <cell r="D293" t="str">
            <v>AV. RÓMULO ROZO</v>
          </cell>
          <cell r="E293" t="str">
            <v>MÉRIDA</v>
          </cell>
          <cell r="F293" t="str">
            <v>YUCATÁN</v>
          </cell>
        </row>
        <row r="294">
          <cell r="A294">
            <v>265</v>
          </cell>
          <cell r="B294" t="str">
            <v>FA</v>
          </cell>
          <cell r="C294">
            <v>892312</v>
          </cell>
          <cell r="D294" t="str">
            <v>AV. PÉREZ PONCE</v>
          </cell>
          <cell r="E294" t="str">
            <v>MÉRIDA</v>
          </cell>
          <cell r="F294" t="str">
            <v>YUCATÁN</v>
          </cell>
        </row>
        <row r="295">
          <cell r="A295">
            <v>266</v>
          </cell>
          <cell r="B295" t="str">
            <v>FA</v>
          </cell>
          <cell r="C295">
            <v>892365</v>
          </cell>
          <cell r="D295" t="str">
            <v>AV. ALEMAN</v>
          </cell>
          <cell r="E295" t="str">
            <v>MÉRIDA</v>
          </cell>
          <cell r="F295" t="str">
            <v>YUCATÁN</v>
          </cell>
        </row>
        <row r="296">
          <cell r="A296">
            <v>267</v>
          </cell>
          <cell r="B296" t="str">
            <v>FA</v>
          </cell>
          <cell r="C296">
            <v>893454</v>
          </cell>
          <cell r="D296" t="str">
            <v>CALLE 43 COL. INDUSTRIAL</v>
          </cell>
          <cell r="E296" t="str">
            <v>MÉRIDA</v>
          </cell>
          <cell r="F296" t="str">
            <v>YUCATÁN</v>
          </cell>
        </row>
        <row r="297">
          <cell r="A297">
            <v>268</v>
          </cell>
          <cell r="B297" t="str">
            <v>FD</v>
          </cell>
          <cell r="C297">
            <v>3744</v>
          </cell>
          <cell r="D297" t="str">
            <v>AV. 48-A FRACC. BRISAS</v>
          </cell>
          <cell r="E297" t="str">
            <v>MÉRIDA</v>
          </cell>
          <cell r="F297" t="str">
            <v>YUCATÁN</v>
          </cell>
        </row>
        <row r="298">
          <cell r="A298">
            <v>269</v>
          </cell>
          <cell r="B298" t="str">
            <v>FD</v>
          </cell>
          <cell r="C298">
            <v>5938</v>
          </cell>
          <cell r="D298" t="str">
            <v>PERIFÉRICO OTE.</v>
          </cell>
          <cell r="E298" t="str">
            <v>MÉRIDA</v>
          </cell>
          <cell r="F298" t="str">
            <v>YUCATÁN</v>
          </cell>
        </row>
        <row r="299">
          <cell r="A299">
            <v>270</v>
          </cell>
          <cell r="B299" t="str">
            <v>FD</v>
          </cell>
          <cell r="C299">
            <v>5976</v>
          </cell>
          <cell r="D299" t="str">
            <v>PERIFÉRICO OTE.</v>
          </cell>
          <cell r="E299" t="str">
            <v>MÉRIDA</v>
          </cell>
          <cell r="F299" t="str">
            <v>YUCATÁN</v>
          </cell>
        </row>
      </sheetData>
      <sheetData sheetId="1" refreshError="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214</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26.88</v>
          </cell>
        </row>
      </sheetData>
      <sheetData sheetId="1">
        <row r="23">
          <cell r="AZ23">
            <v>34.86</v>
          </cell>
        </row>
      </sheetData>
      <sheetData sheetId="2">
        <row r="21">
          <cell r="AN21">
            <v>100</v>
          </cell>
        </row>
      </sheetData>
      <sheetData sheetId="3">
        <row r="22">
          <cell r="AN22">
            <v>98</v>
          </cell>
        </row>
      </sheetData>
      <sheetData sheetId="4">
        <row r="24">
          <cell r="AZ24">
            <v>2</v>
          </cell>
        </row>
      </sheetData>
      <sheetData sheetId="5">
        <row r="24">
          <cell r="AZ24">
            <v>4</v>
          </cell>
        </row>
      </sheetData>
      <sheetData sheetId="6">
        <row r="24">
          <cell r="AZ24">
            <v>4</v>
          </cell>
        </row>
      </sheetData>
      <sheetData sheetId="7">
        <row r="24">
          <cell r="AZ24">
            <v>4</v>
          </cell>
        </row>
      </sheetData>
      <sheetData sheetId="8">
        <row r="24">
          <cell r="AZ24">
            <v>8</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1"/>
      <sheetName val="DA3"/>
      <sheetName val="DA4"/>
      <sheetName val="DA5"/>
      <sheetName val="DA6"/>
      <sheetName val="DA7"/>
      <sheetName val="DA9"/>
      <sheetName val="DA10"/>
      <sheetName val="DA11"/>
      <sheetName val="DA11-A"/>
      <sheetName val="DA15"/>
      <sheetName val="DA16"/>
      <sheetName val="DA17"/>
      <sheetName val="DA19"/>
      <sheetName val="DA20"/>
      <sheetName val="Hoja1"/>
    </sheetNames>
    <sheetDataSet>
      <sheetData sheetId="0">
        <row r="23">
          <cell r="BA23">
            <v>2</v>
          </cell>
        </row>
      </sheetData>
      <sheetData sheetId="1">
        <row r="23">
          <cell r="AX23">
            <v>2</v>
          </cell>
        </row>
      </sheetData>
      <sheetData sheetId="2">
        <row r="23">
          <cell r="AZ23">
            <v>2</v>
          </cell>
        </row>
      </sheetData>
      <sheetData sheetId="3">
        <row r="23">
          <cell r="AZ23">
            <v>2</v>
          </cell>
        </row>
      </sheetData>
      <sheetData sheetId="4">
        <row r="24">
          <cell r="BB24">
            <v>3</v>
          </cell>
        </row>
      </sheetData>
      <sheetData sheetId="5">
        <row r="22">
          <cell r="AH22">
            <v>1</v>
          </cell>
        </row>
      </sheetData>
      <sheetData sheetId="6">
        <row r="25">
          <cell r="AX25">
            <v>2</v>
          </cell>
        </row>
      </sheetData>
      <sheetData sheetId="7"/>
      <sheetData sheetId="8">
        <row r="25">
          <cell r="BB25">
            <v>6</v>
          </cell>
        </row>
      </sheetData>
      <sheetData sheetId="9">
        <row r="22">
          <cell r="AH22">
            <v>2</v>
          </cell>
        </row>
      </sheetData>
      <sheetData sheetId="10">
        <row r="23">
          <cell r="AP23">
            <v>2</v>
          </cell>
        </row>
      </sheetData>
      <sheetData sheetId="11">
        <row r="23">
          <cell r="AP23">
            <v>2</v>
          </cell>
        </row>
      </sheetData>
      <sheetData sheetId="12">
        <row r="24">
          <cell r="AU24">
            <v>1</v>
          </cell>
        </row>
      </sheetData>
      <sheetData sheetId="13">
        <row r="21">
          <cell r="AL21">
            <v>1</v>
          </cell>
        </row>
      </sheetData>
      <sheetData sheetId="14">
        <row r="23">
          <cell r="AU23">
            <v>2</v>
          </cell>
        </row>
      </sheetData>
      <sheetData sheetId="1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 38-42 Global"/>
    </sheetNames>
    <sheetDataSet>
      <sheetData sheetId="0">
        <row r="22">
          <cell r="AM22">
            <v>104.58</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GLOBAL"/>
      <sheetName val="Hoja1"/>
    </sheetNames>
    <sheetDataSet>
      <sheetData sheetId="0">
        <row r="18">
          <cell r="AY18">
            <v>34.700000000000003</v>
          </cell>
        </row>
      </sheetData>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215</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efreshError="1"/>
      <sheetData sheetId="1" refreshError="1"/>
      <sheetData sheetId="2" refreshError="1"/>
      <sheetData sheetId="3" refreshError="1"/>
      <sheetData sheetId="4" refreshError="1">
        <row r="24">
          <cell r="AZ24">
            <v>2</v>
          </cell>
        </row>
      </sheetData>
      <sheetData sheetId="5" refreshError="1">
        <row r="24">
          <cell r="AZ24">
            <v>10</v>
          </cell>
        </row>
      </sheetData>
      <sheetData sheetId="6" refreshError="1">
        <row r="24">
          <cell r="AZ24">
            <v>0</v>
          </cell>
        </row>
      </sheetData>
      <sheetData sheetId="7" refreshError="1">
        <row r="24">
          <cell r="AZ24">
            <v>10</v>
          </cell>
        </row>
      </sheetData>
      <sheetData sheetId="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GLOBAL"/>
      <sheetName val="Hoja1"/>
    </sheetNames>
    <sheetDataSet>
      <sheetData sheetId="0">
        <row r="18">
          <cell r="AY18">
            <v>15.2</v>
          </cell>
        </row>
      </sheetData>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216</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40.31</v>
          </cell>
        </row>
      </sheetData>
      <sheetData sheetId="1">
        <row r="23">
          <cell r="AZ23">
            <v>27.05</v>
          </cell>
        </row>
      </sheetData>
      <sheetData sheetId="2">
        <row r="21">
          <cell r="AN21">
            <v>122</v>
          </cell>
        </row>
      </sheetData>
      <sheetData sheetId="3">
        <row r="22">
          <cell r="AN22">
            <v>106</v>
          </cell>
        </row>
      </sheetData>
      <sheetData sheetId="4">
        <row r="24">
          <cell r="AZ24">
            <v>2</v>
          </cell>
        </row>
      </sheetData>
      <sheetData sheetId="5">
        <row r="24">
          <cell r="AZ24">
            <v>8</v>
          </cell>
        </row>
      </sheetData>
      <sheetData sheetId="6">
        <row r="24">
          <cell r="AZ24">
            <v>8</v>
          </cell>
        </row>
      </sheetData>
      <sheetData sheetId="7">
        <row r="24">
          <cell r="AZ24">
            <v>8</v>
          </cell>
        </row>
      </sheetData>
      <sheetData sheetId="8">
        <row r="24">
          <cell r="AZ24">
            <v>16</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1"/>
      <sheetName val="DA3"/>
      <sheetName val="DA4"/>
      <sheetName val="DA5"/>
      <sheetName val="DA6"/>
      <sheetName val="DA7"/>
      <sheetName val="DA9"/>
      <sheetName val="DA10"/>
      <sheetName val="DA11"/>
      <sheetName val="DA11-A"/>
      <sheetName val="DA15"/>
      <sheetName val="DA16"/>
      <sheetName val="DA17"/>
      <sheetName val="DA19"/>
      <sheetName val="DA20"/>
      <sheetName val="Hoja1"/>
    </sheetNames>
    <sheetDataSet>
      <sheetData sheetId="0">
        <row r="23">
          <cell r="BA23">
            <v>2</v>
          </cell>
        </row>
      </sheetData>
      <sheetData sheetId="1">
        <row r="23">
          <cell r="AX23">
            <v>2</v>
          </cell>
        </row>
      </sheetData>
      <sheetData sheetId="2">
        <row r="23">
          <cell r="AZ23">
            <v>2</v>
          </cell>
        </row>
      </sheetData>
      <sheetData sheetId="3">
        <row r="23">
          <cell r="AZ23">
            <v>2</v>
          </cell>
        </row>
      </sheetData>
      <sheetData sheetId="4">
        <row r="24">
          <cell r="BB24">
            <v>3</v>
          </cell>
        </row>
      </sheetData>
      <sheetData sheetId="5">
        <row r="22">
          <cell r="AH22">
            <v>1</v>
          </cell>
        </row>
      </sheetData>
      <sheetData sheetId="6">
        <row r="25">
          <cell r="AX25">
            <v>2</v>
          </cell>
        </row>
      </sheetData>
      <sheetData sheetId="7"/>
      <sheetData sheetId="8">
        <row r="25">
          <cell r="BB25">
            <v>4</v>
          </cell>
        </row>
      </sheetData>
      <sheetData sheetId="9">
        <row r="22">
          <cell r="AH22">
            <v>2</v>
          </cell>
        </row>
      </sheetData>
      <sheetData sheetId="10"/>
      <sheetData sheetId="11"/>
      <sheetData sheetId="12">
        <row r="24">
          <cell r="AU24">
            <v>1</v>
          </cell>
        </row>
      </sheetData>
      <sheetData sheetId="13">
        <row r="21">
          <cell r="AL21">
            <v>1</v>
          </cell>
        </row>
      </sheetData>
      <sheetData sheetId="14">
        <row r="23">
          <cell r="AU23">
            <v>2</v>
          </cell>
        </row>
      </sheetData>
      <sheetData sheetId="1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GLOBAL"/>
      <sheetName val="Hoja1"/>
    </sheetNames>
    <sheetDataSet>
      <sheetData sheetId="0">
        <row r="18">
          <cell r="AY18">
            <v>25.5</v>
          </cell>
        </row>
      </sheetData>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217</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26.88</v>
          </cell>
        </row>
      </sheetData>
      <sheetData sheetId="1">
        <row r="23">
          <cell r="AZ23">
            <v>20.93</v>
          </cell>
        </row>
      </sheetData>
      <sheetData sheetId="2">
        <row r="21">
          <cell r="AN21">
            <v>57</v>
          </cell>
        </row>
      </sheetData>
      <sheetData sheetId="3">
        <row r="22">
          <cell r="AN22">
            <v>57</v>
          </cell>
        </row>
      </sheetData>
      <sheetData sheetId="4">
        <row r="24">
          <cell r="AZ24">
            <v>2</v>
          </cell>
        </row>
      </sheetData>
      <sheetData sheetId="5">
        <row r="24">
          <cell r="AZ24">
            <v>4</v>
          </cell>
        </row>
      </sheetData>
      <sheetData sheetId="6">
        <row r="24">
          <cell r="AZ24">
            <v>4</v>
          </cell>
        </row>
      </sheetData>
      <sheetData sheetId="7">
        <row r="24">
          <cell r="AZ24">
            <v>4</v>
          </cell>
        </row>
      </sheetData>
      <sheetData sheetId="8">
        <row r="24">
          <cell r="AZ24">
            <v>8</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1"/>
      <sheetName val="DA3"/>
      <sheetName val="DA4"/>
      <sheetName val="DA5"/>
      <sheetName val="DA6"/>
      <sheetName val="DA7"/>
      <sheetName val="DA9"/>
      <sheetName val="DA10"/>
      <sheetName val="DA11"/>
      <sheetName val="DA11-A"/>
      <sheetName val="DA15"/>
      <sheetName val="DA16"/>
      <sheetName val="DA17"/>
      <sheetName val="DA19"/>
      <sheetName val="DA20"/>
      <sheetName val="Hoja1"/>
    </sheetNames>
    <sheetDataSet>
      <sheetData sheetId="0">
        <row r="23">
          <cell r="BA23">
            <v>2</v>
          </cell>
        </row>
      </sheetData>
      <sheetData sheetId="1">
        <row r="23">
          <cell r="AX23">
            <v>2</v>
          </cell>
        </row>
      </sheetData>
      <sheetData sheetId="2">
        <row r="23">
          <cell r="AZ23">
            <v>2</v>
          </cell>
        </row>
      </sheetData>
      <sheetData sheetId="3">
        <row r="23">
          <cell r="AZ23">
            <v>2</v>
          </cell>
        </row>
      </sheetData>
      <sheetData sheetId="4">
        <row r="24">
          <cell r="BB24">
            <v>3</v>
          </cell>
        </row>
      </sheetData>
      <sheetData sheetId="5">
        <row r="22">
          <cell r="AH22">
            <v>1</v>
          </cell>
        </row>
      </sheetData>
      <sheetData sheetId="6">
        <row r="25">
          <cell r="AX25">
            <v>2</v>
          </cell>
        </row>
      </sheetData>
      <sheetData sheetId="7"/>
      <sheetData sheetId="8">
        <row r="25">
          <cell r="BB25">
            <v>10</v>
          </cell>
        </row>
      </sheetData>
      <sheetData sheetId="9">
        <row r="22">
          <cell r="AH22">
            <v>2</v>
          </cell>
        </row>
      </sheetData>
      <sheetData sheetId="10">
        <row r="23">
          <cell r="AP23">
            <v>2</v>
          </cell>
        </row>
      </sheetData>
      <sheetData sheetId="11">
        <row r="23">
          <cell r="AP23">
            <v>2</v>
          </cell>
        </row>
      </sheetData>
      <sheetData sheetId="12">
        <row r="24">
          <cell r="AU24">
            <v>1</v>
          </cell>
        </row>
      </sheetData>
      <sheetData sheetId="13">
        <row r="21">
          <cell r="AL21">
            <v>1</v>
          </cell>
        </row>
      </sheetData>
      <sheetData sheetId="14">
        <row r="23">
          <cell r="AU23">
            <v>2</v>
          </cell>
        </row>
      </sheetData>
      <sheetData sheetId="1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 38-42 Global"/>
    </sheetNames>
    <sheetDataSet>
      <sheetData sheetId="0">
        <row r="22">
          <cell r="AM22">
            <v>62.78</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GLOBAL"/>
      <sheetName val="Hoja1"/>
    </sheetNames>
    <sheetDataSet>
      <sheetData sheetId="0">
        <row r="18">
          <cell r="AY18">
            <v>31.7</v>
          </cell>
        </row>
      </sheetData>
      <sheetData sheetId="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218</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0</v>
          </cell>
        </row>
      </sheetData>
      <sheetData sheetId="1">
        <row r="23">
          <cell r="AZ23">
            <v>0</v>
          </cell>
        </row>
      </sheetData>
      <sheetData sheetId="2">
        <row r="21">
          <cell r="AN21">
            <v>0</v>
          </cell>
        </row>
      </sheetData>
      <sheetData sheetId="3">
        <row r="22">
          <cell r="AN22">
            <v>0</v>
          </cell>
        </row>
      </sheetData>
      <sheetData sheetId="4">
        <row r="24">
          <cell r="AZ24">
            <v>2</v>
          </cell>
        </row>
      </sheetData>
      <sheetData sheetId="5">
        <row r="24">
          <cell r="AZ24">
            <v>9</v>
          </cell>
        </row>
      </sheetData>
      <sheetData sheetId="6">
        <row r="24">
          <cell r="AZ24">
            <v>0</v>
          </cell>
        </row>
      </sheetData>
      <sheetData sheetId="7">
        <row r="24">
          <cell r="AZ24">
            <v>8</v>
          </cell>
        </row>
      </sheetData>
      <sheetData sheetId="8">
        <row r="24">
          <cell r="AZ24">
            <v>9</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1"/>
      <sheetName val="DA3"/>
      <sheetName val="DA4"/>
      <sheetName val="DA5"/>
      <sheetName val="DA6"/>
      <sheetName val="DA7"/>
      <sheetName val="DA9"/>
      <sheetName val="DA10"/>
      <sheetName val="DA11"/>
      <sheetName val="DA11-A"/>
      <sheetName val="DA15"/>
      <sheetName val="DA16"/>
      <sheetName val="DA17"/>
      <sheetName val="DA19"/>
      <sheetName val="DA20"/>
      <sheetName val="Hoja1"/>
    </sheetNames>
    <sheetDataSet>
      <sheetData sheetId="0">
        <row r="23">
          <cell r="BA23">
            <v>2</v>
          </cell>
        </row>
      </sheetData>
      <sheetData sheetId="1">
        <row r="23">
          <cell r="AX23">
            <v>2</v>
          </cell>
        </row>
      </sheetData>
      <sheetData sheetId="2">
        <row r="23">
          <cell r="AZ23">
            <v>2</v>
          </cell>
        </row>
      </sheetData>
      <sheetData sheetId="3">
        <row r="23">
          <cell r="AZ23">
            <v>2</v>
          </cell>
        </row>
      </sheetData>
      <sheetData sheetId="4">
        <row r="24">
          <cell r="BB24">
            <v>3</v>
          </cell>
        </row>
      </sheetData>
      <sheetData sheetId="5">
        <row r="22">
          <cell r="AH22">
            <v>1</v>
          </cell>
        </row>
      </sheetData>
      <sheetData sheetId="6">
        <row r="25">
          <cell r="AX25">
            <v>2</v>
          </cell>
        </row>
      </sheetData>
      <sheetData sheetId="7"/>
      <sheetData sheetId="8">
        <row r="25">
          <cell r="BB25">
            <v>4</v>
          </cell>
        </row>
      </sheetData>
      <sheetData sheetId="9">
        <row r="22">
          <cell r="AH22">
            <v>2</v>
          </cell>
        </row>
      </sheetData>
      <sheetData sheetId="10">
        <row r="23">
          <cell r="AP23">
            <v>2</v>
          </cell>
        </row>
      </sheetData>
      <sheetData sheetId="11">
        <row r="23">
          <cell r="AP23">
            <v>2</v>
          </cell>
        </row>
      </sheetData>
      <sheetData sheetId="12">
        <row r="24">
          <cell r="AU24">
            <v>1</v>
          </cell>
        </row>
      </sheetData>
      <sheetData sheetId="13">
        <row r="21">
          <cell r="AL21">
            <v>1</v>
          </cell>
        </row>
      </sheetData>
      <sheetData sheetId="14">
        <row r="23">
          <cell r="AU23">
            <v>2</v>
          </cell>
        </row>
      </sheetData>
      <sheetData sheetId="1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GLOBAL"/>
      <sheetName val="Hoja1"/>
    </sheetNames>
    <sheetDataSet>
      <sheetData sheetId="0">
        <row r="18">
          <cell r="AY18">
            <v>27.6</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220</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53.75</v>
          </cell>
        </row>
      </sheetData>
      <sheetData sheetId="1">
        <row r="23">
          <cell r="AZ23">
            <v>39.17</v>
          </cell>
        </row>
      </sheetData>
      <sheetData sheetId="2">
        <row r="21">
          <cell r="AN21">
            <v>110</v>
          </cell>
        </row>
      </sheetData>
      <sheetData sheetId="3">
        <row r="22">
          <cell r="AN22">
            <v>106</v>
          </cell>
        </row>
      </sheetData>
      <sheetData sheetId="4">
        <row r="24">
          <cell r="AZ24">
            <v>4</v>
          </cell>
        </row>
      </sheetData>
      <sheetData sheetId="5">
        <row r="24">
          <cell r="AZ24">
            <v>8</v>
          </cell>
        </row>
      </sheetData>
      <sheetData sheetId="6">
        <row r="24">
          <cell r="AZ24">
            <v>8</v>
          </cell>
        </row>
      </sheetData>
      <sheetData sheetId="7">
        <row r="24">
          <cell r="AZ24">
            <v>8</v>
          </cell>
        </row>
      </sheetData>
      <sheetData sheetId="8">
        <row r="24">
          <cell r="AZ24">
            <v>16</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1"/>
      <sheetName val="DA3"/>
      <sheetName val="DA4"/>
      <sheetName val="DA5"/>
      <sheetName val="DA6"/>
      <sheetName val="DA7"/>
      <sheetName val="DA9"/>
      <sheetName val="DA10"/>
      <sheetName val="DA11"/>
      <sheetName val="DA11-A"/>
      <sheetName val="DA15"/>
      <sheetName val="DA16"/>
      <sheetName val="DA17"/>
      <sheetName val="DA19"/>
      <sheetName val="DA20"/>
      <sheetName val="Hoja1"/>
    </sheetNames>
    <sheetDataSet>
      <sheetData sheetId="0">
        <row r="23">
          <cell r="BA23">
            <v>4</v>
          </cell>
        </row>
      </sheetData>
      <sheetData sheetId="1">
        <row r="23">
          <cell r="AX23">
            <v>4</v>
          </cell>
        </row>
      </sheetData>
      <sheetData sheetId="2">
        <row r="23">
          <cell r="AZ23">
            <v>4</v>
          </cell>
        </row>
      </sheetData>
      <sheetData sheetId="3">
        <row r="23">
          <cell r="AZ23">
            <v>4</v>
          </cell>
        </row>
      </sheetData>
      <sheetData sheetId="4">
        <row r="24">
          <cell r="BB24">
            <v>5</v>
          </cell>
        </row>
      </sheetData>
      <sheetData sheetId="5">
        <row r="22">
          <cell r="AH22">
            <v>1</v>
          </cell>
        </row>
      </sheetData>
      <sheetData sheetId="6">
        <row r="25">
          <cell r="AX25">
            <v>4</v>
          </cell>
        </row>
      </sheetData>
      <sheetData sheetId="7"/>
      <sheetData sheetId="8">
        <row r="25">
          <cell r="BB25">
            <v>8</v>
          </cell>
        </row>
      </sheetData>
      <sheetData sheetId="9">
        <row r="22">
          <cell r="AH22">
            <v>2</v>
          </cell>
        </row>
      </sheetData>
      <sheetData sheetId="10">
        <row r="23">
          <cell r="AP23">
            <v>4</v>
          </cell>
        </row>
      </sheetData>
      <sheetData sheetId="11">
        <row r="23">
          <cell r="AP23">
            <v>4</v>
          </cell>
        </row>
      </sheetData>
      <sheetData sheetId="12">
        <row r="24">
          <cell r="AU24">
            <v>1</v>
          </cell>
        </row>
      </sheetData>
      <sheetData sheetId="13">
        <row r="21">
          <cell r="AL21">
            <v>1</v>
          </cell>
        </row>
      </sheetData>
      <sheetData sheetId="14">
        <row r="23">
          <cell r="AU23">
            <v>4</v>
          </cell>
        </row>
      </sheetData>
      <sheetData sheetId="1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 38-42 Global"/>
    </sheetNames>
    <sheetDataSet>
      <sheetData sheetId="0">
        <row r="22">
          <cell r="AM22">
            <v>117.5</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GLOBAL"/>
      <sheetName val="Hoja1"/>
    </sheetNames>
    <sheetDataSet>
      <sheetData sheetId="0">
        <row r="18">
          <cell r="AY18">
            <v>35.5</v>
          </cell>
        </row>
      </sheetData>
      <sheetData sheetId="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221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26.88</v>
          </cell>
        </row>
      </sheetData>
      <sheetData sheetId="1">
        <row r="23">
          <cell r="AZ23">
            <v>44.27</v>
          </cell>
        </row>
      </sheetData>
      <sheetData sheetId="2">
        <row r="21">
          <cell r="AN21">
            <v>126</v>
          </cell>
        </row>
      </sheetData>
      <sheetData sheetId="3">
        <row r="22">
          <cell r="AN22">
            <v>125</v>
          </cell>
        </row>
      </sheetData>
      <sheetData sheetId="4">
        <row r="24">
          <cell r="AZ24">
            <v>1</v>
          </cell>
        </row>
      </sheetData>
      <sheetData sheetId="5">
        <row r="24">
          <cell r="AZ24">
            <v>6</v>
          </cell>
        </row>
      </sheetData>
      <sheetData sheetId="6">
        <row r="24">
          <cell r="AZ24">
            <v>6</v>
          </cell>
        </row>
      </sheetData>
      <sheetData sheetId="7">
        <row r="24">
          <cell r="AZ24">
            <v>6</v>
          </cell>
        </row>
      </sheetData>
      <sheetData sheetId="8">
        <row r="24">
          <cell r="AZ24">
            <v>12</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1"/>
      <sheetName val="DA3"/>
      <sheetName val="DA4"/>
      <sheetName val="DA5"/>
      <sheetName val="DA6"/>
      <sheetName val="DA7"/>
      <sheetName val="DA9"/>
      <sheetName val="DA10"/>
      <sheetName val="DA11"/>
      <sheetName val="DA11-A"/>
      <sheetName val="DA15"/>
      <sheetName val="DA16"/>
      <sheetName val="DA17"/>
      <sheetName val="DA19"/>
      <sheetName val="DA20"/>
      <sheetName val="Hoja1"/>
    </sheetNames>
    <sheetDataSet>
      <sheetData sheetId="0" refreshError="1">
        <row r="23">
          <cell r="BA23">
            <v>1</v>
          </cell>
        </row>
      </sheetData>
      <sheetData sheetId="1" refreshError="1">
        <row r="23">
          <cell r="AX23">
            <v>1</v>
          </cell>
        </row>
      </sheetData>
      <sheetData sheetId="2" refreshError="1">
        <row r="23">
          <cell r="AZ23">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 38-42 Global"/>
    </sheetNames>
    <sheetDataSet>
      <sheetData sheetId="0">
        <row r="22">
          <cell r="AM22">
            <v>132.80000000000001</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GLOBAL"/>
      <sheetName val="Hoja1"/>
    </sheetNames>
    <sheetDataSet>
      <sheetData sheetId="0">
        <row r="18">
          <cell r="AY18">
            <v>21.2</v>
          </cell>
        </row>
      </sheetData>
      <sheetData sheetId="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222</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20.16</v>
          </cell>
        </row>
      </sheetData>
      <sheetData sheetId="1">
        <row r="23">
          <cell r="AZ23">
            <v>26</v>
          </cell>
        </row>
      </sheetData>
      <sheetData sheetId="2">
        <row r="21">
          <cell r="AN21">
            <v>70</v>
          </cell>
        </row>
      </sheetData>
      <sheetData sheetId="3">
        <row r="22">
          <cell r="AN22">
            <v>69</v>
          </cell>
        </row>
      </sheetData>
      <sheetData sheetId="4">
        <row r="24">
          <cell r="AZ24">
            <v>1</v>
          </cell>
        </row>
      </sheetData>
      <sheetData sheetId="5">
        <row r="24">
          <cell r="AZ24">
            <v>4</v>
          </cell>
        </row>
      </sheetData>
      <sheetData sheetId="6">
        <row r="24">
          <cell r="AZ24">
            <v>4</v>
          </cell>
        </row>
      </sheetData>
      <sheetData sheetId="7">
        <row r="24">
          <cell r="AZ24">
            <v>4</v>
          </cell>
        </row>
      </sheetData>
      <sheetData sheetId="8">
        <row r="24">
          <cell r="AZ24">
            <v>8</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 38-42 Global"/>
    </sheetNames>
    <sheetDataSet>
      <sheetData sheetId="0">
        <row r="22">
          <cell r="AM22">
            <v>77.989999999999995</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223</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13.44</v>
          </cell>
        </row>
      </sheetData>
      <sheetData sheetId="1">
        <row r="23">
          <cell r="AZ23">
            <v>20</v>
          </cell>
        </row>
      </sheetData>
      <sheetData sheetId="2">
        <row r="21">
          <cell r="AN21">
            <v>57</v>
          </cell>
        </row>
      </sheetData>
      <sheetData sheetId="3">
        <row r="22">
          <cell r="AN22">
            <v>36</v>
          </cell>
        </row>
      </sheetData>
      <sheetData sheetId="4">
        <row r="24">
          <cell r="AZ24">
            <v>2</v>
          </cell>
        </row>
      </sheetData>
      <sheetData sheetId="5">
        <row r="24">
          <cell r="AZ24">
            <v>4</v>
          </cell>
        </row>
      </sheetData>
      <sheetData sheetId="6">
        <row r="24">
          <cell r="AZ24">
            <v>4</v>
          </cell>
        </row>
      </sheetData>
      <sheetData sheetId="7">
        <row r="24">
          <cell r="AZ24">
            <v>4</v>
          </cell>
        </row>
      </sheetData>
      <sheetData sheetId="8">
        <row r="24">
          <cell r="AZ24">
            <v>8</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1"/>
      <sheetName val="DA3"/>
      <sheetName val="DA4"/>
      <sheetName val="DA5"/>
      <sheetName val="DA6"/>
      <sheetName val="DA7"/>
      <sheetName val="DA9"/>
      <sheetName val="DA10"/>
      <sheetName val="DA11"/>
      <sheetName val="DA11-A"/>
      <sheetName val="DA15"/>
      <sheetName val="DA16"/>
      <sheetName val="DA17"/>
      <sheetName val="DA19"/>
      <sheetName val="DA20"/>
      <sheetName val="Hoja1"/>
    </sheetNames>
    <sheetDataSet>
      <sheetData sheetId="0">
        <row r="23">
          <cell r="BA23">
            <v>2</v>
          </cell>
        </row>
      </sheetData>
      <sheetData sheetId="1">
        <row r="23">
          <cell r="AX23">
            <v>2</v>
          </cell>
        </row>
      </sheetData>
      <sheetData sheetId="2">
        <row r="23">
          <cell r="AZ23">
            <v>2</v>
          </cell>
        </row>
      </sheetData>
      <sheetData sheetId="3">
        <row r="23">
          <cell r="AZ23">
            <v>2</v>
          </cell>
        </row>
      </sheetData>
      <sheetData sheetId="4">
        <row r="24">
          <cell r="BB24">
            <v>3</v>
          </cell>
        </row>
      </sheetData>
      <sheetData sheetId="5">
        <row r="22">
          <cell r="AH22">
            <v>1</v>
          </cell>
        </row>
      </sheetData>
      <sheetData sheetId="6">
        <row r="25">
          <cell r="AX25">
            <v>2</v>
          </cell>
        </row>
      </sheetData>
      <sheetData sheetId="7"/>
      <sheetData sheetId="8">
        <row r="25">
          <cell r="BB25">
            <v>4</v>
          </cell>
        </row>
      </sheetData>
      <sheetData sheetId="9"/>
      <sheetData sheetId="10"/>
      <sheetData sheetId="11">
        <row r="23">
          <cell r="AP23">
            <v>2</v>
          </cell>
        </row>
      </sheetData>
      <sheetData sheetId="12">
        <row r="24">
          <cell r="AU24">
            <v>1</v>
          </cell>
        </row>
      </sheetData>
      <sheetData sheetId="13">
        <row r="21">
          <cell r="AL21">
            <v>1</v>
          </cell>
        </row>
      </sheetData>
      <sheetData sheetId="14">
        <row r="23">
          <cell r="AU23">
            <v>2</v>
          </cell>
        </row>
      </sheetData>
      <sheetData sheetId="1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GLOBAL"/>
      <sheetName val="Hoja1"/>
    </sheetNames>
    <sheetDataSet>
      <sheetData sheetId="0">
        <row r="18">
          <cell r="AY18">
            <v>21.7</v>
          </cell>
        </row>
      </sheetData>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224</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40.31</v>
          </cell>
        </row>
      </sheetData>
      <sheetData sheetId="1">
        <row r="23">
          <cell r="AZ23">
            <v>31.83</v>
          </cell>
        </row>
      </sheetData>
      <sheetData sheetId="2">
        <row r="21">
          <cell r="AN21">
            <v>89</v>
          </cell>
        </row>
      </sheetData>
      <sheetData sheetId="3">
        <row r="22">
          <cell r="AN22">
            <v>86</v>
          </cell>
        </row>
      </sheetData>
      <sheetData sheetId="4">
        <row r="24">
          <cell r="AZ24">
            <v>2</v>
          </cell>
        </row>
      </sheetData>
      <sheetData sheetId="5">
        <row r="24">
          <cell r="AZ24">
            <v>4</v>
          </cell>
        </row>
      </sheetData>
      <sheetData sheetId="6">
        <row r="24">
          <cell r="AZ24">
            <v>4</v>
          </cell>
        </row>
      </sheetData>
      <sheetData sheetId="7">
        <row r="24">
          <cell r="AZ24">
            <v>4</v>
          </cell>
        </row>
      </sheetData>
      <sheetData sheetId="8">
        <row r="24">
          <cell r="AZ24">
            <v>8</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 38-42 Global"/>
    </sheetNames>
    <sheetDataSet>
      <sheetData sheetId="0">
        <row r="22">
          <cell r="AM22">
            <v>95.49</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R(1)"/>
      <sheetName val="SR(2)"/>
      <sheetName val="SR(4)"/>
      <sheetName val="SR(5)"/>
      <sheetName val="SR(6)"/>
      <sheetName val="SR(7)"/>
      <sheetName val="Hoja1"/>
    </sheetNames>
    <sheetDataSet>
      <sheetData sheetId="0">
        <row r="26">
          <cell r="AW26">
            <v>17</v>
          </cell>
        </row>
      </sheetData>
      <sheetData sheetId="1">
        <row r="26">
          <cell r="AT26">
            <v>40</v>
          </cell>
        </row>
      </sheetData>
      <sheetData sheetId="2">
        <row r="25">
          <cell r="AX25">
            <v>144</v>
          </cell>
        </row>
      </sheetData>
      <sheetData sheetId="3">
        <row r="22">
          <cell r="AX22">
            <v>34.68</v>
          </cell>
        </row>
      </sheetData>
      <sheetData sheetId="4">
        <row r="24">
          <cell r="AZ24">
            <v>28.8</v>
          </cell>
        </row>
      </sheetData>
      <sheetData sheetId="5">
        <row r="26">
          <cell r="AZ26">
            <v>144</v>
          </cell>
        </row>
      </sheetData>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GLOBAL"/>
      <sheetName val="Hoja1"/>
    </sheetNames>
    <sheetDataSet>
      <sheetData sheetId="0">
        <row r="18">
          <cell r="AY18">
            <v>34</v>
          </cell>
        </row>
      </sheetData>
      <sheetData sheetId="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225</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20.16</v>
          </cell>
        </row>
      </sheetData>
      <sheetData sheetId="1">
        <row r="23">
          <cell r="AZ23">
            <v>26</v>
          </cell>
        </row>
      </sheetData>
      <sheetData sheetId="2">
        <row r="21">
          <cell r="AN21">
            <v>70</v>
          </cell>
        </row>
      </sheetData>
      <sheetData sheetId="3">
        <row r="22">
          <cell r="AN22">
            <v>69</v>
          </cell>
        </row>
      </sheetData>
      <sheetData sheetId="4">
        <row r="24">
          <cell r="AZ24">
            <v>1</v>
          </cell>
        </row>
      </sheetData>
      <sheetData sheetId="5">
        <row r="24">
          <cell r="AZ24">
            <v>4</v>
          </cell>
        </row>
      </sheetData>
      <sheetData sheetId="6">
        <row r="24">
          <cell r="AZ24">
            <v>4</v>
          </cell>
        </row>
      </sheetData>
      <sheetData sheetId="7">
        <row r="24">
          <cell r="AZ24">
            <v>4</v>
          </cell>
        </row>
      </sheetData>
      <sheetData sheetId="8">
        <row r="24">
          <cell r="AZ24">
            <v>8</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1"/>
      <sheetName val="DA3"/>
      <sheetName val="DA4"/>
      <sheetName val="DA5"/>
      <sheetName val="DA6"/>
      <sheetName val="DA7"/>
      <sheetName val="DA9"/>
      <sheetName val="DA10"/>
      <sheetName val="DA11"/>
      <sheetName val="DA11-A"/>
      <sheetName val="DA15"/>
      <sheetName val="DA16"/>
      <sheetName val="DA17"/>
      <sheetName val="DA19"/>
      <sheetName val="DA20"/>
      <sheetName val="Hoja1"/>
    </sheetNames>
    <sheetDataSet>
      <sheetData sheetId="0">
        <row r="23">
          <cell r="BA23">
            <v>4</v>
          </cell>
        </row>
      </sheetData>
      <sheetData sheetId="1">
        <row r="23">
          <cell r="AX23">
            <v>4</v>
          </cell>
        </row>
      </sheetData>
      <sheetData sheetId="2">
        <row r="23">
          <cell r="AZ23">
            <v>4</v>
          </cell>
        </row>
      </sheetData>
      <sheetData sheetId="3">
        <row r="23">
          <cell r="AZ23">
            <v>4</v>
          </cell>
        </row>
      </sheetData>
      <sheetData sheetId="4">
        <row r="24">
          <cell r="BB24">
            <v>5</v>
          </cell>
        </row>
      </sheetData>
      <sheetData sheetId="5">
        <row r="22">
          <cell r="AH22">
            <v>1</v>
          </cell>
        </row>
      </sheetData>
      <sheetData sheetId="6">
        <row r="25">
          <cell r="AX25">
            <v>4</v>
          </cell>
        </row>
      </sheetData>
      <sheetData sheetId="7"/>
      <sheetData sheetId="8">
        <row r="25">
          <cell r="BB25">
            <v>8</v>
          </cell>
        </row>
      </sheetData>
      <sheetData sheetId="9">
        <row r="22">
          <cell r="AH22">
            <v>2</v>
          </cell>
        </row>
      </sheetData>
      <sheetData sheetId="10">
        <row r="23">
          <cell r="AP23">
            <v>4</v>
          </cell>
        </row>
      </sheetData>
      <sheetData sheetId="11">
        <row r="23">
          <cell r="AP23">
            <v>4</v>
          </cell>
        </row>
      </sheetData>
      <sheetData sheetId="12">
        <row r="24">
          <cell r="AU24">
            <v>1</v>
          </cell>
        </row>
      </sheetData>
      <sheetData sheetId="13">
        <row r="21">
          <cell r="AL21">
            <v>1</v>
          </cell>
        </row>
      </sheetData>
      <sheetData sheetId="14">
        <row r="23">
          <cell r="AU23">
            <v>4</v>
          </cell>
        </row>
      </sheetData>
      <sheetData sheetId="1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 38-42 Global"/>
    </sheetNames>
    <sheetDataSet>
      <sheetData sheetId="0">
        <row r="22">
          <cell r="AM22">
            <v>77.989999999999995</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GLOBAL"/>
      <sheetName val="Hoja1"/>
    </sheetNames>
    <sheetDataSet>
      <sheetData sheetId="0">
        <row r="18">
          <cell r="AY18">
            <v>19.5</v>
          </cell>
        </row>
      </sheetData>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226</v>
          </cell>
        </row>
      </sheetData>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40.31</v>
          </cell>
        </row>
      </sheetData>
      <sheetData sheetId="1">
        <row r="23">
          <cell r="AZ23">
            <v>14.57</v>
          </cell>
        </row>
      </sheetData>
      <sheetData sheetId="2">
        <row r="21">
          <cell r="AN21">
            <v>65</v>
          </cell>
        </row>
      </sheetData>
      <sheetData sheetId="3">
        <row r="22">
          <cell r="AN22">
            <v>70</v>
          </cell>
        </row>
      </sheetData>
      <sheetData sheetId="4">
        <row r="24">
          <cell r="AZ24">
            <v>2</v>
          </cell>
        </row>
      </sheetData>
      <sheetData sheetId="5">
        <row r="24">
          <cell r="AZ24">
            <v>6</v>
          </cell>
        </row>
      </sheetData>
      <sheetData sheetId="6">
        <row r="24">
          <cell r="AZ24">
            <v>6</v>
          </cell>
        </row>
      </sheetData>
      <sheetData sheetId="7">
        <row r="24">
          <cell r="AZ24">
            <v>6</v>
          </cell>
        </row>
      </sheetData>
      <sheetData sheetId="8">
        <row r="24">
          <cell r="AZ24">
            <v>12</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1"/>
      <sheetName val="DA3"/>
      <sheetName val="DA4"/>
      <sheetName val="DA5"/>
      <sheetName val="DA6"/>
      <sheetName val="DA7"/>
      <sheetName val="DA9"/>
      <sheetName val="DA10"/>
      <sheetName val="DA11"/>
      <sheetName val="DA11-A"/>
      <sheetName val="DA15"/>
      <sheetName val="DA16"/>
      <sheetName val="DA17"/>
      <sheetName val="DA19"/>
      <sheetName val="DA20"/>
      <sheetName val="Hoja1"/>
    </sheetNames>
    <sheetDataSet>
      <sheetData sheetId="0">
        <row r="23">
          <cell r="BA23">
            <v>2</v>
          </cell>
        </row>
      </sheetData>
      <sheetData sheetId="1">
        <row r="23">
          <cell r="AX23">
            <v>2</v>
          </cell>
        </row>
      </sheetData>
      <sheetData sheetId="2">
        <row r="23">
          <cell r="AZ23">
            <v>2</v>
          </cell>
        </row>
      </sheetData>
      <sheetData sheetId="3">
        <row r="23">
          <cell r="AZ23">
            <v>2</v>
          </cell>
        </row>
      </sheetData>
      <sheetData sheetId="4">
        <row r="24">
          <cell r="BB24">
            <v>3</v>
          </cell>
        </row>
      </sheetData>
      <sheetData sheetId="5">
        <row r="22">
          <cell r="AH22">
            <v>1</v>
          </cell>
        </row>
      </sheetData>
      <sheetData sheetId="6">
        <row r="25">
          <cell r="AX25">
            <v>2</v>
          </cell>
        </row>
      </sheetData>
      <sheetData sheetId="7"/>
      <sheetData sheetId="8">
        <row r="25">
          <cell r="BB25">
            <v>4</v>
          </cell>
        </row>
      </sheetData>
      <sheetData sheetId="9"/>
      <sheetData sheetId="10"/>
      <sheetData sheetId="11">
        <row r="23">
          <cell r="AP23">
            <v>2</v>
          </cell>
        </row>
      </sheetData>
      <sheetData sheetId="12">
        <row r="24">
          <cell r="AU24">
            <v>1</v>
          </cell>
        </row>
      </sheetData>
      <sheetData sheetId="13">
        <row r="21">
          <cell r="AL21">
            <v>1</v>
          </cell>
        </row>
      </sheetData>
      <sheetData sheetId="14">
        <row r="23">
          <cell r="AU23">
            <v>2</v>
          </cell>
        </row>
      </sheetData>
      <sheetData sheetId="1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 38-42 Global"/>
    </sheetNames>
    <sheetDataSet>
      <sheetData sheetId="0">
        <row r="22">
          <cell r="AM22">
            <v>43.7</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GLOBAL"/>
      <sheetName val="Hoja1"/>
    </sheetNames>
    <sheetDataSet>
      <sheetData sheetId="0">
        <row r="18">
          <cell r="AY18">
            <v>21.2</v>
          </cell>
        </row>
      </sheetData>
      <sheetData sheetId="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227</v>
          </cell>
        </row>
      </sheetData>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20.16</v>
          </cell>
        </row>
      </sheetData>
      <sheetData sheetId="1">
        <row r="23">
          <cell r="AZ23">
            <v>27.9</v>
          </cell>
        </row>
      </sheetData>
      <sheetData sheetId="2">
        <row r="21">
          <cell r="AN21">
            <v>75</v>
          </cell>
        </row>
      </sheetData>
      <sheetData sheetId="3">
        <row r="22">
          <cell r="AN22">
            <v>52</v>
          </cell>
        </row>
      </sheetData>
      <sheetData sheetId="4">
        <row r="24">
          <cell r="AZ24">
            <v>2</v>
          </cell>
        </row>
      </sheetData>
      <sheetData sheetId="5">
        <row r="24">
          <cell r="AZ24">
            <v>6</v>
          </cell>
        </row>
      </sheetData>
      <sheetData sheetId="6">
        <row r="24">
          <cell r="AZ24">
            <v>6</v>
          </cell>
        </row>
      </sheetData>
      <sheetData sheetId="7">
        <row r="24">
          <cell r="AZ24">
            <v>6</v>
          </cell>
        </row>
      </sheetData>
      <sheetData sheetId="8">
        <row r="24">
          <cell r="AZ24">
            <v>12</v>
          </cell>
        </row>
      </sheetData>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1"/>
      <sheetName val="DA3"/>
      <sheetName val="DA4"/>
      <sheetName val="DA5"/>
      <sheetName val="DA6"/>
      <sheetName val="DA7"/>
      <sheetName val="DA9"/>
      <sheetName val="DA10"/>
      <sheetName val="DA11"/>
      <sheetName val="DA11-A"/>
      <sheetName val="DA15"/>
      <sheetName val="DA16"/>
      <sheetName val="DA17"/>
      <sheetName val="DA19"/>
      <sheetName val="DA20"/>
      <sheetName val="Hoja1"/>
    </sheetNames>
    <sheetDataSet>
      <sheetData sheetId="0">
        <row r="23">
          <cell r="BA23">
            <v>2</v>
          </cell>
        </row>
      </sheetData>
      <sheetData sheetId="1">
        <row r="23">
          <cell r="AX23">
            <v>2</v>
          </cell>
        </row>
      </sheetData>
      <sheetData sheetId="2">
        <row r="23">
          <cell r="AZ23">
            <v>2</v>
          </cell>
        </row>
      </sheetData>
      <sheetData sheetId="3">
        <row r="23">
          <cell r="AZ23">
            <v>2</v>
          </cell>
        </row>
      </sheetData>
      <sheetData sheetId="4">
        <row r="24">
          <cell r="BB24">
            <v>3</v>
          </cell>
        </row>
      </sheetData>
      <sheetData sheetId="5">
        <row r="22">
          <cell r="AH22">
            <v>1</v>
          </cell>
        </row>
      </sheetData>
      <sheetData sheetId="6">
        <row r="25">
          <cell r="AX25">
            <v>2</v>
          </cell>
        </row>
      </sheetData>
      <sheetData sheetId="7"/>
      <sheetData sheetId="8">
        <row r="25">
          <cell r="BB25">
            <v>4</v>
          </cell>
        </row>
      </sheetData>
      <sheetData sheetId="9"/>
      <sheetData sheetId="10"/>
      <sheetData sheetId="11">
        <row r="23">
          <cell r="AP23">
            <v>2</v>
          </cell>
        </row>
      </sheetData>
      <sheetData sheetId="12">
        <row r="24">
          <cell r="AU24">
            <v>1</v>
          </cell>
        </row>
      </sheetData>
      <sheetData sheetId="13">
        <row r="21">
          <cell r="AL21">
            <v>1</v>
          </cell>
        </row>
      </sheetData>
      <sheetData sheetId="14">
        <row r="23">
          <cell r="AU23">
            <v>2</v>
          </cell>
        </row>
      </sheetData>
      <sheetData sheetId="1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 38-42 Global"/>
    </sheetNames>
    <sheetDataSet>
      <sheetData sheetId="0">
        <row r="22">
          <cell r="AM22">
            <v>83.7</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GLOBAL"/>
      <sheetName val="Hoja1"/>
    </sheetNames>
    <sheetDataSet>
      <sheetData sheetId="0">
        <row r="18">
          <cell r="AY18">
            <v>20.8</v>
          </cell>
        </row>
      </sheetData>
      <sheetData sheetId="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228</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20.16</v>
          </cell>
        </row>
      </sheetData>
      <sheetData sheetId="1">
        <row r="23">
          <cell r="AZ23">
            <v>15.57</v>
          </cell>
        </row>
      </sheetData>
      <sheetData sheetId="2">
        <row r="21">
          <cell r="AN21">
            <v>34</v>
          </cell>
        </row>
      </sheetData>
      <sheetData sheetId="3">
        <row r="22">
          <cell r="AN22">
            <v>34</v>
          </cell>
        </row>
      </sheetData>
      <sheetData sheetId="4">
        <row r="24">
          <cell r="AZ24">
            <v>2</v>
          </cell>
        </row>
      </sheetData>
      <sheetData sheetId="5">
        <row r="24">
          <cell r="AZ24">
            <v>6</v>
          </cell>
        </row>
      </sheetData>
      <sheetData sheetId="6">
        <row r="24">
          <cell r="AZ24">
            <v>6</v>
          </cell>
        </row>
      </sheetData>
      <sheetData sheetId="7">
        <row r="24">
          <cell r="AZ24">
            <v>6</v>
          </cell>
        </row>
      </sheetData>
      <sheetData sheetId="8">
        <row r="24">
          <cell r="AZ24">
            <v>12</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1"/>
      <sheetName val="DA3"/>
      <sheetName val="DA4"/>
      <sheetName val="DA5"/>
      <sheetName val="DA6"/>
      <sheetName val="DA7"/>
      <sheetName val="DA9"/>
      <sheetName val="DA10"/>
      <sheetName val="DA11"/>
      <sheetName val="DA11-A"/>
      <sheetName val="DA15"/>
      <sheetName val="DA16"/>
      <sheetName val="DA17"/>
      <sheetName val="DA19"/>
      <sheetName val="DA20"/>
      <sheetName val="Hoja1"/>
    </sheetNames>
    <sheetDataSet>
      <sheetData sheetId="0">
        <row r="23">
          <cell r="BA23">
            <v>2</v>
          </cell>
        </row>
      </sheetData>
      <sheetData sheetId="1">
        <row r="23">
          <cell r="AX23">
            <v>2</v>
          </cell>
        </row>
      </sheetData>
      <sheetData sheetId="2">
        <row r="23">
          <cell r="AZ23">
            <v>2</v>
          </cell>
        </row>
      </sheetData>
      <sheetData sheetId="3">
        <row r="23">
          <cell r="AZ23">
            <v>2</v>
          </cell>
        </row>
      </sheetData>
      <sheetData sheetId="4">
        <row r="24">
          <cell r="BB24">
            <v>3</v>
          </cell>
        </row>
      </sheetData>
      <sheetData sheetId="5">
        <row r="22">
          <cell r="AH22">
            <v>1</v>
          </cell>
        </row>
      </sheetData>
      <sheetData sheetId="6">
        <row r="25">
          <cell r="AX25">
            <v>2</v>
          </cell>
        </row>
      </sheetData>
      <sheetData sheetId="7"/>
      <sheetData sheetId="8">
        <row r="25">
          <cell r="BB25">
            <v>8</v>
          </cell>
        </row>
      </sheetData>
      <sheetData sheetId="9"/>
      <sheetData sheetId="10"/>
      <sheetData sheetId="11">
        <row r="23">
          <cell r="AP23">
            <v>2</v>
          </cell>
        </row>
      </sheetData>
      <sheetData sheetId="12">
        <row r="24">
          <cell r="AU24">
            <v>1</v>
          </cell>
        </row>
      </sheetData>
      <sheetData sheetId="13">
        <row r="21">
          <cell r="AL21">
            <v>1</v>
          </cell>
        </row>
      </sheetData>
      <sheetData sheetId="14">
        <row r="23">
          <cell r="AU23">
            <v>2</v>
          </cell>
        </row>
      </sheetData>
      <sheetData sheetId="1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 38-42 Global"/>
    </sheetNames>
    <sheetDataSet>
      <sheetData sheetId="0">
        <row r="22">
          <cell r="AM22">
            <v>46.71</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GLOBAL"/>
      <sheetName val="Hoja1"/>
    </sheetNames>
    <sheetDataSet>
      <sheetData sheetId="0">
        <row r="18">
          <cell r="AY18">
            <v>19</v>
          </cell>
        </row>
      </sheetData>
      <sheetData sheetId="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229</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20.16</v>
          </cell>
        </row>
      </sheetData>
      <sheetData sheetId="1">
        <row r="23">
          <cell r="AZ23">
            <v>24.06</v>
          </cell>
        </row>
      </sheetData>
      <sheetData sheetId="2">
        <row r="21">
          <cell r="AN21">
            <v>83</v>
          </cell>
        </row>
      </sheetData>
      <sheetData sheetId="3">
        <row r="22">
          <cell r="AN22">
            <v>90</v>
          </cell>
        </row>
      </sheetData>
      <sheetData sheetId="4">
        <row r="24">
          <cell r="AZ24">
            <v>2</v>
          </cell>
        </row>
      </sheetData>
      <sheetData sheetId="5">
        <row r="24">
          <cell r="AZ24">
            <v>6</v>
          </cell>
        </row>
      </sheetData>
      <sheetData sheetId="6">
        <row r="24">
          <cell r="AZ24">
            <v>6</v>
          </cell>
        </row>
      </sheetData>
      <sheetData sheetId="7">
        <row r="24">
          <cell r="AZ24">
            <v>6</v>
          </cell>
        </row>
      </sheetData>
      <sheetData sheetId="8">
        <row r="24">
          <cell r="AZ24">
            <v>12</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1"/>
      <sheetName val="DA3"/>
      <sheetName val="DA4"/>
      <sheetName val="DA5"/>
      <sheetName val="DA6"/>
      <sheetName val="DA7"/>
      <sheetName val="DA9"/>
      <sheetName val="DA10"/>
      <sheetName val="DA11"/>
      <sheetName val="DA11-A"/>
      <sheetName val="DA15"/>
      <sheetName val="DA16"/>
      <sheetName val="DA17"/>
      <sheetName val="DA19"/>
      <sheetName val="DA20"/>
      <sheetName val="Hoja1"/>
    </sheetNames>
    <sheetDataSet>
      <sheetData sheetId="0">
        <row r="23">
          <cell r="BA23">
            <v>2</v>
          </cell>
        </row>
      </sheetData>
      <sheetData sheetId="1">
        <row r="23">
          <cell r="AX23">
            <v>2</v>
          </cell>
        </row>
      </sheetData>
      <sheetData sheetId="2">
        <row r="23">
          <cell r="AZ23">
            <v>2</v>
          </cell>
        </row>
      </sheetData>
      <sheetData sheetId="3">
        <row r="23">
          <cell r="AZ23">
            <v>2</v>
          </cell>
        </row>
      </sheetData>
      <sheetData sheetId="4">
        <row r="24">
          <cell r="BB24">
            <v>3</v>
          </cell>
        </row>
      </sheetData>
      <sheetData sheetId="5">
        <row r="22">
          <cell r="AH22">
            <v>1</v>
          </cell>
        </row>
      </sheetData>
      <sheetData sheetId="6">
        <row r="25">
          <cell r="AX25">
            <v>2</v>
          </cell>
        </row>
      </sheetData>
      <sheetData sheetId="7"/>
      <sheetData sheetId="8">
        <row r="25">
          <cell r="BB25">
            <v>4</v>
          </cell>
        </row>
      </sheetData>
      <sheetData sheetId="9"/>
      <sheetData sheetId="10"/>
      <sheetData sheetId="11">
        <row r="23">
          <cell r="AP23">
            <v>2</v>
          </cell>
        </row>
      </sheetData>
      <sheetData sheetId="12">
        <row r="24">
          <cell r="AU24">
            <v>1</v>
          </cell>
        </row>
      </sheetData>
      <sheetData sheetId="13">
        <row r="21">
          <cell r="AL21">
            <v>1</v>
          </cell>
        </row>
      </sheetData>
      <sheetData sheetId="14">
        <row r="23">
          <cell r="AU23">
            <v>2</v>
          </cell>
        </row>
      </sheetData>
      <sheetData sheetId="1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 38-42 Global"/>
    </sheetNames>
    <sheetDataSet>
      <sheetData sheetId="0">
        <row r="22">
          <cell r="AM22">
            <v>72.180000000000007</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230</v>
          </cell>
        </row>
      </sheetData>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13.44</v>
          </cell>
        </row>
      </sheetData>
      <sheetData sheetId="1">
        <row r="23">
          <cell r="AZ23">
            <v>14.61</v>
          </cell>
        </row>
      </sheetData>
      <sheetData sheetId="2">
        <row r="21">
          <cell r="AN21">
            <v>40</v>
          </cell>
        </row>
      </sheetData>
      <sheetData sheetId="3">
        <row r="22">
          <cell r="AN22">
            <v>38</v>
          </cell>
        </row>
      </sheetData>
      <sheetData sheetId="4">
        <row r="24">
          <cell r="AZ24">
            <v>2</v>
          </cell>
        </row>
      </sheetData>
      <sheetData sheetId="5">
        <row r="24">
          <cell r="AZ24">
            <v>4</v>
          </cell>
        </row>
      </sheetData>
      <sheetData sheetId="6">
        <row r="24">
          <cell r="AZ24">
            <v>4</v>
          </cell>
        </row>
      </sheetData>
      <sheetData sheetId="7">
        <row r="24">
          <cell r="AZ24">
            <v>4</v>
          </cell>
        </row>
      </sheetData>
      <sheetData sheetId="8">
        <row r="24">
          <cell r="AZ24">
            <v>8</v>
          </cell>
        </row>
      </sheetData>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1"/>
      <sheetName val="DA3"/>
      <sheetName val="DA4"/>
      <sheetName val="DA5"/>
      <sheetName val="DA6"/>
      <sheetName val="DA7"/>
      <sheetName val="DA9"/>
      <sheetName val="DA10"/>
      <sheetName val="DA11"/>
      <sheetName val="DA11-A"/>
      <sheetName val="DA15"/>
      <sheetName val="DA16"/>
      <sheetName val="DA17"/>
      <sheetName val="DA19"/>
      <sheetName val="DA20"/>
      <sheetName val="Hoja1"/>
    </sheetNames>
    <sheetDataSet>
      <sheetData sheetId="0">
        <row r="23">
          <cell r="BA23">
            <v>2</v>
          </cell>
        </row>
      </sheetData>
      <sheetData sheetId="1">
        <row r="23">
          <cell r="AX23">
            <v>2</v>
          </cell>
        </row>
      </sheetData>
      <sheetData sheetId="2">
        <row r="23">
          <cell r="AZ23">
            <v>2</v>
          </cell>
        </row>
      </sheetData>
      <sheetData sheetId="3">
        <row r="23">
          <cell r="AZ23">
            <v>2</v>
          </cell>
        </row>
      </sheetData>
      <sheetData sheetId="4">
        <row r="24">
          <cell r="BB24">
            <v>3</v>
          </cell>
        </row>
      </sheetData>
      <sheetData sheetId="5">
        <row r="22">
          <cell r="AH22">
            <v>1</v>
          </cell>
        </row>
      </sheetData>
      <sheetData sheetId="6">
        <row r="25">
          <cell r="AX25">
            <v>2</v>
          </cell>
        </row>
      </sheetData>
      <sheetData sheetId="7"/>
      <sheetData sheetId="8">
        <row r="25">
          <cell r="BB25">
            <v>4</v>
          </cell>
        </row>
      </sheetData>
      <sheetData sheetId="9">
        <row r="22">
          <cell r="AH22">
            <v>2</v>
          </cell>
        </row>
      </sheetData>
      <sheetData sheetId="10">
        <row r="23">
          <cell r="AP23">
            <v>2</v>
          </cell>
        </row>
      </sheetData>
      <sheetData sheetId="11">
        <row r="23">
          <cell r="AP23">
            <v>2</v>
          </cell>
        </row>
      </sheetData>
      <sheetData sheetId="12">
        <row r="24">
          <cell r="AU24">
            <v>1</v>
          </cell>
        </row>
      </sheetData>
      <sheetData sheetId="13">
        <row r="21">
          <cell r="AL21">
            <v>1</v>
          </cell>
        </row>
      </sheetData>
      <sheetData sheetId="14">
        <row r="23">
          <cell r="AU23">
            <v>2</v>
          </cell>
        </row>
      </sheetData>
      <sheetData sheetId="1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 38-42 Global"/>
    </sheetNames>
    <sheetDataSet>
      <sheetData sheetId="0">
        <row r="22">
          <cell r="AM22">
            <v>43.83</v>
          </cell>
        </row>
      </sheetData>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GLOBAL"/>
      <sheetName val="Hoja1"/>
    </sheetNames>
    <sheetDataSet>
      <sheetData sheetId="0">
        <row r="18">
          <cell r="AY18">
            <v>19</v>
          </cell>
        </row>
      </sheetData>
      <sheetData sheetId="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231</v>
          </cell>
        </row>
      </sheetData>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13.44</v>
          </cell>
        </row>
      </sheetData>
      <sheetData sheetId="1">
        <row r="23">
          <cell r="AZ23">
            <v>21.81</v>
          </cell>
        </row>
      </sheetData>
      <sheetData sheetId="2">
        <row r="21">
          <cell r="AN21">
            <v>62</v>
          </cell>
        </row>
      </sheetData>
      <sheetData sheetId="3">
        <row r="22">
          <cell r="AN22">
            <v>62</v>
          </cell>
        </row>
      </sheetData>
      <sheetData sheetId="4">
        <row r="24">
          <cell r="AZ24">
            <v>2</v>
          </cell>
        </row>
      </sheetData>
      <sheetData sheetId="5">
        <row r="24">
          <cell r="AZ24">
            <v>4</v>
          </cell>
        </row>
      </sheetData>
      <sheetData sheetId="6">
        <row r="24">
          <cell r="AZ24">
            <v>4</v>
          </cell>
        </row>
      </sheetData>
      <sheetData sheetId="7">
        <row r="24">
          <cell r="AZ24">
            <v>4</v>
          </cell>
        </row>
      </sheetData>
      <sheetData sheetId="8">
        <row r="24">
          <cell r="AZ24">
            <v>8</v>
          </cell>
        </row>
      </sheetData>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1"/>
      <sheetName val="DA3"/>
      <sheetName val="DA4"/>
      <sheetName val="DA5"/>
      <sheetName val="DA6"/>
      <sheetName val="DA7"/>
      <sheetName val="DA9"/>
      <sheetName val="DA10"/>
      <sheetName val="DA11"/>
      <sheetName val="DA11-A"/>
      <sheetName val="DA15"/>
      <sheetName val="DA16"/>
      <sheetName val="DA17"/>
      <sheetName val="DA19"/>
      <sheetName val="DA20"/>
      <sheetName val="Hoja1"/>
    </sheetNames>
    <sheetDataSet>
      <sheetData sheetId="0">
        <row r="23">
          <cell r="BA23">
            <v>2</v>
          </cell>
        </row>
      </sheetData>
      <sheetData sheetId="1">
        <row r="23">
          <cell r="AX23">
            <v>2</v>
          </cell>
        </row>
      </sheetData>
      <sheetData sheetId="2">
        <row r="23">
          <cell r="AZ23">
            <v>2</v>
          </cell>
        </row>
      </sheetData>
      <sheetData sheetId="3">
        <row r="23">
          <cell r="AZ23">
            <v>2</v>
          </cell>
        </row>
      </sheetData>
      <sheetData sheetId="4">
        <row r="24">
          <cell r="BB24">
            <v>3</v>
          </cell>
        </row>
      </sheetData>
      <sheetData sheetId="5">
        <row r="22">
          <cell r="AH22">
            <v>1</v>
          </cell>
        </row>
      </sheetData>
      <sheetData sheetId="6">
        <row r="25">
          <cell r="AX25">
            <v>2</v>
          </cell>
        </row>
      </sheetData>
      <sheetData sheetId="7"/>
      <sheetData sheetId="8">
        <row r="25">
          <cell r="BB25">
            <v>8</v>
          </cell>
        </row>
      </sheetData>
      <sheetData sheetId="9">
        <row r="22">
          <cell r="AH22">
            <v>2</v>
          </cell>
        </row>
      </sheetData>
      <sheetData sheetId="10">
        <row r="23">
          <cell r="AP23">
            <v>2</v>
          </cell>
        </row>
      </sheetData>
      <sheetData sheetId="11">
        <row r="23">
          <cell r="AP23">
            <v>2</v>
          </cell>
        </row>
      </sheetData>
      <sheetData sheetId="12">
        <row r="24">
          <cell r="AU24">
            <v>1</v>
          </cell>
        </row>
      </sheetData>
      <sheetData sheetId="13">
        <row r="21">
          <cell r="AL21">
            <v>1</v>
          </cell>
        </row>
      </sheetData>
      <sheetData sheetId="14">
        <row r="23">
          <cell r="AU23">
            <v>2</v>
          </cell>
        </row>
      </sheetData>
      <sheetData sheetId="15"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 38-42 Global"/>
    </sheetNames>
    <sheetDataSet>
      <sheetData sheetId="0">
        <row r="22">
          <cell r="AM22">
            <v>65.430000000000007</v>
          </cell>
        </row>
      </sheetData>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GLOBAL"/>
      <sheetName val="Hoja1"/>
    </sheetNames>
    <sheetDataSet>
      <sheetData sheetId="0">
        <row r="18">
          <cell r="AY18">
            <v>25.5</v>
          </cell>
        </row>
      </sheetData>
      <sheetData sheetId="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232</v>
          </cell>
        </row>
      </sheetData>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26.88</v>
          </cell>
        </row>
      </sheetData>
      <sheetData sheetId="1">
        <row r="23">
          <cell r="AZ23">
            <v>18.05</v>
          </cell>
        </row>
      </sheetData>
      <sheetData sheetId="2">
        <row r="21">
          <cell r="AN21">
            <v>52</v>
          </cell>
        </row>
      </sheetData>
      <sheetData sheetId="3">
        <row r="22">
          <cell r="AN22">
            <v>52</v>
          </cell>
        </row>
      </sheetData>
      <sheetData sheetId="4">
        <row r="24">
          <cell r="AZ24">
            <v>2</v>
          </cell>
        </row>
      </sheetData>
      <sheetData sheetId="5">
        <row r="24">
          <cell r="AZ24">
            <v>4</v>
          </cell>
        </row>
      </sheetData>
      <sheetData sheetId="6">
        <row r="24">
          <cell r="AZ24">
            <v>4</v>
          </cell>
        </row>
      </sheetData>
      <sheetData sheetId="7">
        <row r="24">
          <cell r="AZ24">
            <v>4</v>
          </cell>
        </row>
      </sheetData>
      <sheetData sheetId="8">
        <row r="24">
          <cell r="AZ24">
            <v>8</v>
          </cell>
        </row>
      </sheetData>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1"/>
      <sheetName val="DA3"/>
      <sheetName val="DA4"/>
      <sheetName val="DA5"/>
      <sheetName val="DA6"/>
      <sheetName val="DA7"/>
      <sheetName val="DA9"/>
      <sheetName val="DA10"/>
      <sheetName val="DA11"/>
      <sheetName val="DA11-A"/>
      <sheetName val="DA15"/>
      <sheetName val="DA16"/>
      <sheetName val="DA17"/>
      <sheetName val="DA19"/>
      <sheetName val="DA20"/>
      <sheetName val="Hoja1"/>
    </sheetNames>
    <sheetDataSet>
      <sheetData sheetId="0">
        <row r="23">
          <cell r="BA23">
            <v>2</v>
          </cell>
        </row>
      </sheetData>
      <sheetData sheetId="1">
        <row r="23">
          <cell r="AX23">
            <v>2</v>
          </cell>
        </row>
      </sheetData>
      <sheetData sheetId="2">
        <row r="23">
          <cell r="AZ23">
            <v>2</v>
          </cell>
        </row>
      </sheetData>
      <sheetData sheetId="3">
        <row r="23">
          <cell r="AZ23">
            <v>2</v>
          </cell>
        </row>
      </sheetData>
      <sheetData sheetId="4">
        <row r="24">
          <cell r="BB24">
            <v>3</v>
          </cell>
        </row>
      </sheetData>
      <sheetData sheetId="5">
        <row r="22">
          <cell r="AH22">
            <v>1</v>
          </cell>
        </row>
      </sheetData>
      <sheetData sheetId="6">
        <row r="25">
          <cell r="AX25">
            <v>2</v>
          </cell>
        </row>
      </sheetData>
      <sheetData sheetId="7"/>
      <sheetData sheetId="8">
        <row r="25">
          <cell r="BB25">
            <v>4</v>
          </cell>
        </row>
      </sheetData>
      <sheetData sheetId="9">
        <row r="22">
          <cell r="AH22">
            <v>2</v>
          </cell>
        </row>
      </sheetData>
      <sheetData sheetId="10">
        <row r="23">
          <cell r="AP23">
            <v>2</v>
          </cell>
        </row>
      </sheetData>
      <sheetData sheetId="11">
        <row r="23">
          <cell r="AP23">
            <v>2</v>
          </cell>
        </row>
      </sheetData>
      <sheetData sheetId="12">
        <row r="24">
          <cell r="AU24">
            <v>1</v>
          </cell>
        </row>
      </sheetData>
      <sheetData sheetId="13">
        <row r="21">
          <cell r="AL21">
            <v>1</v>
          </cell>
        </row>
      </sheetData>
      <sheetData sheetId="14">
        <row r="23">
          <cell r="AU23">
            <v>2</v>
          </cell>
        </row>
      </sheetData>
      <sheetData sheetId="15"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 38-42 Global"/>
    </sheetNames>
    <sheetDataSet>
      <sheetData sheetId="0">
        <row r="22">
          <cell r="AM22">
            <v>54.14</v>
          </cell>
        </row>
      </sheetData>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GLOBAL"/>
      <sheetName val="Hoja1"/>
    </sheetNames>
    <sheetDataSet>
      <sheetData sheetId="0">
        <row r="18">
          <cell r="AY18">
            <v>20.8</v>
          </cell>
        </row>
      </sheetData>
      <sheetData sheetId="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233</v>
          </cell>
        </row>
      </sheetData>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0</v>
          </cell>
        </row>
      </sheetData>
      <sheetData sheetId="1">
        <row r="23">
          <cell r="AZ23">
            <v>0</v>
          </cell>
        </row>
      </sheetData>
      <sheetData sheetId="2">
        <row r="21">
          <cell r="AN21">
            <v>0</v>
          </cell>
        </row>
      </sheetData>
      <sheetData sheetId="3">
        <row r="22">
          <cell r="AN22">
            <v>0</v>
          </cell>
        </row>
      </sheetData>
      <sheetData sheetId="4">
        <row r="24">
          <cell r="AZ24">
            <v>2</v>
          </cell>
        </row>
      </sheetData>
      <sheetData sheetId="5">
        <row r="24">
          <cell r="AZ24">
            <v>6</v>
          </cell>
        </row>
      </sheetData>
      <sheetData sheetId="6">
        <row r="24">
          <cell r="AZ24">
            <v>6</v>
          </cell>
        </row>
      </sheetData>
      <sheetData sheetId="7">
        <row r="24">
          <cell r="AZ24">
            <v>6</v>
          </cell>
        </row>
      </sheetData>
      <sheetData sheetId="8">
        <row r="24">
          <cell r="AZ24">
            <v>12</v>
          </cell>
        </row>
      </sheetData>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GLOBAL"/>
      <sheetName val="Hoja1"/>
    </sheetNames>
    <sheetDataSet>
      <sheetData sheetId="0">
        <row r="18">
          <cell r="AY18">
            <v>16.5</v>
          </cell>
        </row>
      </sheetData>
      <sheetData sheetId="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234</v>
          </cell>
        </row>
      </sheetData>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26.88</v>
          </cell>
        </row>
      </sheetData>
      <sheetData sheetId="1">
        <row r="23">
          <cell r="AZ23">
            <v>8.7200000000000006</v>
          </cell>
        </row>
      </sheetData>
      <sheetData sheetId="2">
        <row r="21">
          <cell r="AN21">
            <v>35</v>
          </cell>
        </row>
      </sheetData>
      <sheetData sheetId="3">
        <row r="22">
          <cell r="AN22">
            <v>85</v>
          </cell>
        </row>
      </sheetData>
      <sheetData sheetId="4">
        <row r="24">
          <cell r="AZ24">
            <v>2</v>
          </cell>
        </row>
      </sheetData>
      <sheetData sheetId="5">
        <row r="24">
          <cell r="AZ24">
            <v>5</v>
          </cell>
        </row>
      </sheetData>
      <sheetData sheetId="6">
        <row r="24">
          <cell r="AZ24">
            <v>6</v>
          </cell>
        </row>
      </sheetData>
      <sheetData sheetId="7">
        <row r="24">
          <cell r="AZ24">
            <v>5</v>
          </cell>
        </row>
      </sheetData>
      <sheetData sheetId="8">
        <row r="24">
          <cell r="AZ24">
            <v>11</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1"/>
      <sheetName val="DA3"/>
      <sheetName val="DA4"/>
      <sheetName val="DA5"/>
      <sheetName val="DA6"/>
      <sheetName val="DA7"/>
      <sheetName val="DA9"/>
      <sheetName val="DA10"/>
      <sheetName val="DA11"/>
      <sheetName val="DA11-A"/>
      <sheetName val="DA15"/>
      <sheetName val="DA16"/>
      <sheetName val="DA17"/>
      <sheetName val="DA19"/>
      <sheetName val="DA20"/>
      <sheetName val="Hoja1"/>
    </sheetNames>
    <sheetDataSet>
      <sheetData sheetId="0">
        <row r="23">
          <cell r="BA23">
            <v>2</v>
          </cell>
        </row>
      </sheetData>
      <sheetData sheetId="1">
        <row r="23">
          <cell r="AX23">
            <v>2</v>
          </cell>
        </row>
      </sheetData>
      <sheetData sheetId="2">
        <row r="23">
          <cell r="AZ23">
            <v>2</v>
          </cell>
        </row>
      </sheetData>
      <sheetData sheetId="3">
        <row r="23">
          <cell r="AZ23">
            <v>2</v>
          </cell>
        </row>
      </sheetData>
      <sheetData sheetId="4">
        <row r="24">
          <cell r="BB24">
            <v>3</v>
          </cell>
        </row>
      </sheetData>
      <sheetData sheetId="5">
        <row r="22">
          <cell r="AH22">
            <v>1</v>
          </cell>
        </row>
      </sheetData>
      <sheetData sheetId="6">
        <row r="25">
          <cell r="AX25">
            <v>2</v>
          </cell>
        </row>
      </sheetData>
      <sheetData sheetId="7"/>
      <sheetData sheetId="8">
        <row r="25">
          <cell r="BB25">
            <v>4</v>
          </cell>
        </row>
      </sheetData>
      <sheetData sheetId="9"/>
      <sheetData sheetId="10"/>
      <sheetData sheetId="11">
        <row r="23">
          <cell r="AP23">
            <v>2</v>
          </cell>
        </row>
      </sheetData>
      <sheetData sheetId="12">
        <row r="24">
          <cell r="AU24">
            <v>1</v>
          </cell>
        </row>
      </sheetData>
      <sheetData sheetId="13">
        <row r="21">
          <cell r="AL21">
            <v>1</v>
          </cell>
        </row>
      </sheetData>
      <sheetData sheetId="14">
        <row r="23">
          <cell r="AU23">
            <v>2</v>
          </cell>
        </row>
      </sheetData>
      <sheetData sheetId="1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 38-42 Global"/>
    </sheetNames>
    <sheetDataSet>
      <sheetData sheetId="0">
        <row r="22">
          <cell r="AM22">
            <v>26.15</v>
          </cell>
        </row>
      </sheetData>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GLOBAL"/>
      <sheetName val="Hoja1"/>
    </sheetNames>
    <sheetDataSet>
      <sheetData sheetId="0">
        <row r="18">
          <cell r="AY18">
            <v>16</v>
          </cell>
        </row>
      </sheetData>
      <sheetData sheetId="1"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235</v>
          </cell>
        </row>
      </sheetData>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efreshError="1">
        <row r="23">
          <cell r="AN23">
            <v>33.6</v>
          </cell>
        </row>
      </sheetData>
      <sheetData sheetId="1" refreshError="1"/>
      <sheetData sheetId="2" refreshError="1"/>
      <sheetData sheetId="3" refreshError="1"/>
      <sheetData sheetId="4" refreshError="1">
        <row r="24">
          <cell r="AZ24">
            <v>2</v>
          </cell>
        </row>
      </sheetData>
      <sheetData sheetId="5" refreshError="1">
        <row r="24">
          <cell r="AZ24">
            <v>6</v>
          </cell>
        </row>
      </sheetData>
      <sheetData sheetId="6" refreshError="1">
        <row r="24">
          <cell r="AZ24">
            <v>6</v>
          </cell>
        </row>
      </sheetData>
      <sheetData sheetId="7" refreshError="1">
        <row r="24">
          <cell r="AZ24">
            <v>6</v>
          </cell>
        </row>
      </sheetData>
      <sheetData sheetId="8"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1"/>
      <sheetName val="DA3"/>
      <sheetName val="DA4"/>
      <sheetName val="DA5"/>
      <sheetName val="DA6"/>
      <sheetName val="DA7"/>
      <sheetName val="DA9"/>
      <sheetName val="DA10"/>
      <sheetName val="DA11"/>
      <sheetName val="DA11-A"/>
      <sheetName val="DA15"/>
      <sheetName val="DA16"/>
      <sheetName val="DA17"/>
      <sheetName val="DA19"/>
      <sheetName val="DA20"/>
      <sheetName val="Hoja1"/>
    </sheetNames>
    <sheetDataSet>
      <sheetData sheetId="0">
        <row r="23">
          <cell r="BA23">
            <v>2</v>
          </cell>
        </row>
      </sheetData>
      <sheetData sheetId="1">
        <row r="23">
          <cell r="AX23">
            <v>2</v>
          </cell>
        </row>
      </sheetData>
      <sheetData sheetId="2">
        <row r="23">
          <cell r="AZ23">
            <v>2</v>
          </cell>
        </row>
      </sheetData>
      <sheetData sheetId="3">
        <row r="23">
          <cell r="AZ23">
            <v>2</v>
          </cell>
        </row>
      </sheetData>
      <sheetData sheetId="4">
        <row r="24">
          <cell r="BB24">
            <v>3</v>
          </cell>
        </row>
      </sheetData>
      <sheetData sheetId="5">
        <row r="22">
          <cell r="AH22">
            <v>1</v>
          </cell>
        </row>
      </sheetData>
      <sheetData sheetId="6">
        <row r="25">
          <cell r="AX25">
            <v>2</v>
          </cell>
        </row>
      </sheetData>
      <sheetData sheetId="7"/>
      <sheetData sheetId="8">
        <row r="25">
          <cell r="BB25">
            <v>4</v>
          </cell>
        </row>
      </sheetData>
      <sheetData sheetId="9">
        <row r="22">
          <cell r="AH22">
            <v>2</v>
          </cell>
        </row>
      </sheetData>
      <sheetData sheetId="10">
        <row r="23">
          <cell r="AP23">
            <v>2</v>
          </cell>
        </row>
      </sheetData>
      <sheetData sheetId="11">
        <row r="23">
          <cell r="AP23">
            <v>2</v>
          </cell>
        </row>
      </sheetData>
      <sheetData sheetId="12">
        <row r="24">
          <cell r="AU24">
            <v>1</v>
          </cell>
        </row>
      </sheetData>
      <sheetData sheetId="13">
        <row r="21">
          <cell r="AL21">
            <v>1</v>
          </cell>
        </row>
      </sheetData>
      <sheetData sheetId="14">
        <row r="23">
          <cell r="AU23">
            <v>2</v>
          </cell>
        </row>
      </sheetData>
      <sheetData sheetId="15"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GLOBAL"/>
      <sheetName val="Hoja1"/>
    </sheetNames>
    <sheetDataSet>
      <sheetData sheetId="0" refreshError="1">
        <row r="18">
          <cell r="AY18">
            <v>19</v>
          </cell>
        </row>
      </sheetData>
      <sheetData sheetId="1"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236</v>
          </cell>
        </row>
      </sheetData>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0</v>
          </cell>
        </row>
      </sheetData>
      <sheetData sheetId="1">
        <row r="23">
          <cell r="AZ23">
            <v>0</v>
          </cell>
        </row>
      </sheetData>
      <sheetData sheetId="2">
        <row r="21">
          <cell r="AN21">
            <v>0</v>
          </cell>
        </row>
      </sheetData>
      <sheetData sheetId="3">
        <row r="22">
          <cell r="AN22">
            <v>0</v>
          </cell>
        </row>
      </sheetData>
      <sheetData sheetId="4">
        <row r="24">
          <cell r="AZ24">
            <v>2</v>
          </cell>
        </row>
      </sheetData>
      <sheetData sheetId="5">
        <row r="24">
          <cell r="AZ24">
            <v>10</v>
          </cell>
        </row>
      </sheetData>
      <sheetData sheetId="6">
        <row r="24">
          <cell r="AZ24">
            <v>0</v>
          </cell>
        </row>
      </sheetData>
      <sheetData sheetId="7">
        <row r="24">
          <cell r="AZ24">
            <v>10</v>
          </cell>
        </row>
      </sheetData>
      <sheetData sheetId="8">
        <row r="24">
          <cell r="AZ24">
            <v>10</v>
          </cell>
        </row>
      </sheetData>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1"/>
      <sheetName val="DA3"/>
      <sheetName val="DA4"/>
      <sheetName val="DA5"/>
      <sheetName val="DA6"/>
      <sheetName val="DA7"/>
      <sheetName val="DA9"/>
      <sheetName val="DA10"/>
      <sheetName val="DA11"/>
      <sheetName val="DA11-A"/>
      <sheetName val="DA15"/>
      <sheetName val="DA16"/>
      <sheetName val="DA17"/>
      <sheetName val="DA19"/>
      <sheetName val="DA20"/>
      <sheetName val="Hoja1"/>
    </sheetNames>
    <sheetDataSet>
      <sheetData sheetId="0" refreshError="1">
        <row r="23">
          <cell r="BA23">
            <v>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237</v>
          </cell>
        </row>
      </sheetData>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26.88</v>
          </cell>
        </row>
      </sheetData>
      <sheetData sheetId="1">
        <row r="23">
          <cell r="AZ23">
            <v>33.590000000000003</v>
          </cell>
        </row>
      </sheetData>
      <sheetData sheetId="2">
        <row r="21">
          <cell r="AN21">
            <v>97</v>
          </cell>
        </row>
      </sheetData>
      <sheetData sheetId="3">
        <row r="22">
          <cell r="AN22">
            <v>100</v>
          </cell>
        </row>
      </sheetData>
      <sheetData sheetId="4">
        <row r="24">
          <cell r="AZ24">
            <v>2</v>
          </cell>
        </row>
      </sheetData>
      <sheetData sheetId="5">
        <row r="24">
          <cell r="AZ24">
            <v>4</v>
          </cell>
        </row>
      </sheetData>
      <sheetData sheetId="6">
        <row r="24">
          <cell r="AZ24">
            <v>4</v>
          </cell>
        </row>
      </sheetData>
      <sheetData sheetId="7">
        <row r="24">
          <cell r="AZ24">
            <v>4</v>
          </cell>
        </row>
      </sheetData>
      <sheetData sheetId="8">
        <row r="24">
          <cell r="AZ24">
            <v>8</v>
          </cell>
        </row>
      </sheetData>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1"/>
      <sheetName val="DA3"/>
      <sheetName val="DA4"/>
      <sheetName val="DA5"/>
      <sheetName val="DA6"/>
      <sheetName val="DA7"/>
      <sheetName val="DA9"/>
      <sheetName val="DA10"/>
      <sheetName val="DA11"/>
      <sheetName val="DA11-A"/>
      <sheetName val="DA15"/>
      <sheetName val="DA16"/>
      <sheetName val="DA17"/>
      <sheetName val="DA19"/>
      <sheetName val="DA20"/>
      <sheetName val="Hoja1"/>
    </sheetNames>
    <sheetDataSet>
      <sheetData sheetId="0">
        <row r="23">
          <cell r="BA23">
            <v>2</v>
          </cell>
        </row>
      </sheetData>
      <sheetData sheetId="1">
        <row r="23">
          <cell r="AX23">
            <v>2</v>
          </cell>
        </row>
      </sheetData>
      <sheetData sheetId="2">
        <row r="23">
          <cell r="AZ23">
            <v>2</v>
          </cell>
        </row>
      </sheetData>
      <sheetData sheetId="3">
        <row r="23">
          <cell r="AZ23">
            <v>2</v>
          </cell>
        </row>
      </sheetData>
      <sheetData sheetId="4">
        <row r="24">
          <cell r="BB24">
            <v>3</v>
          </cell>
        </row>
      </sheetData>
      <sheetData sheetId="5">
        <row r="22">
          <cell r="AH22">
            <v>1</v>
          </cell>
        </row>
      </sheetData>
      <sheetData sheetId="6">
        <row r="25">
          <cell r="AX25">
            <v>2</v>
          </cell>
        </row>
      </sheetData>
      <sheetData sheetId="7"/>
      <sheetData sheetId="8">
        <row r="25">
          <cell r="BB25">
            <v>6</v>
          </cell>
        </row>
      </sheetData>
      <sheetData sheetId="9"/>
      <sheetData sheetId="10"/>
      <sheetData sheetId="11">
        <row r="23">
          <cell r="AP23">
            <v>2</v>
          </cell>
        </row>
      </sheetData>
      <sheetData sheetId="12">
        <row r="24">
          <cell r="AU24">
            <v>1</v>
          </cell>
        </row>
      </sheetData>
      <sheetData sheetId="13">
        <row r="21">
          <cell r="AL21">
            <v>1</v>
          </cell>
        </row>
      </sheetData>
      <sheetData sheetId="14">
        <row r="23">
          <cell r="AU23">
            <v>2</v>
          </cell>
        </row>
      </sheetData>
      <sheetData sheetId="1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 38-42 Global"/>
    </sheetNames>
    <sheetDataSet>
      <sheetData sheetId="0">
        <row r="22">
          <cell r="AM22">
            <v>100.76</v>
          </cell>
        </row>
      </sheetData>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GLOBAL"/>
      <sheetName val="Hoja1"/>
    </sheetNames>
    <sheetDataSet>
      <sheetData sheetId="0">
        <row r="18">
          <cell r="AY18">
            <v>32.700000000000003</v>
          </cell>
        </row>
      </sheetData>
      <sheetData sheetId="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238</v>
          </cell>
        </row>
      </sheetData>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0</v>
          </cell>
        </row>
      </sheetData>
      <sheetData sheetId="1">
        <row r="23">
          <cell r="AZ23">
            <v>0</v>
          </cell>
        </row>
      </sheetData>
      <sheetData sheetId="2">
        <row r="21">
          <cell r="AN21">
            <v>0</v>
          </cell>
        </row>
      </sheetData>
      <sheetData sheetId="3">
        <row r="22">
          <cell r="AN22">
            <v>0</v>
          </cell>
        </row>
      </sheetData>
      <sheetData sheetId="4">
        <row r="24">
          <cell r="AZ24">
            <v>2</v>
          </cell>
        </row>
      </sheetData>
      <sheetData sheetId="5">
        <row r="24">
          <cell r="AZ24">
            <v>10</v>
          </cell>
        </row>
      </sheetData>
      <sheetData sheetId="6">
        <row r="24">
          <cell r="AZ24">
            <v>0</v>
          </cell>
        </row>
      </sheetData>
      <sheetData sheetId="7">
        <row r="24">
          <cell r="AZ24">
            <v>10</v>
          </cell>
        </row>
      </sheetData>
      <sheetData sheetId="8">
        <row r="24">
          <cell r="AZ24">
            <v>10</v>
          </cell>
        </row>
      </sheetData>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1"/>
      <sheetName val="DA3"/>
      <sheetName val="DA4"/>
      <sheetName val="DA5"/>
      <sheetName val="DA6"/>
      <sheetName val="DA7"/>
      <sheetName val="DA9"/>
      <sheetName val="DA10"/>
      <sheetName val="DA11"/>
      <sheetName val="DA11-A"/>
      <sheetName val="DA15"/>
      <sheetName val="DA16"/>
      <sheetName val="DA17"/>
      <sheetName val="DA19"/>
      <sheetName val="DA20"/>
      <sheetName val="Hoja1"/>
    </sheetNames>
    <sheetDataSet>
      <sheetData sheetId="0">
        <row r="23">
          <cell r="BA23">
            <v>2</v>
          </cell>
        </row>
      </sheetData>
      <sheetData sheetId="1">
        <row r="23">
          <cell r="AX23">
            <v>2</v>
          </cell>
        </row>
      </sheetData>
      <sheetData sheetId="2">
        <row r="23">
          <cell r="AZ23">
            <v>2</v>
          </cell>
        </row>
      </sheetData>
      <sheetData sheetId="3">
        <row r="23">
          <cell r="AZ23">
            <v>2</v>
          </cell>
        </row>
      </sheetData>
      <sheetData sheetId="4">
        <row r="24">
          <cell r="BB24">
            <v>3</v>
          </cell>
        </row>
      </sheetData>
      <sheetData sheetId="5">
        <row r="22">
          <cell r="AH22">
            <v>1</v>
          </cell>
        </row>
      </sheetData>
      <sheetData sheetId="6">
        <row r="25">
          <cell r="AX25">
            <v>2</v>
          </cell>
        </row>
      </sheetData>
      <sheetData sheetId="7"/>
      <sheetData sheetId="8">
        <row r="25">
          <cell r="BB25">
            <v>10</v>
          </cell>
        </row>
      </sheetData>
      <sheetData sheetId="9">
        <row r="22">
          <cell r="AH22">
            <v>2</v>
          </cell>
        </row>
      </sheetData>
      <sheetData sheetId="10">
        <row r="23">
          <cell r="AP23">
            <v>2</v>
          </cell>
        </row>
      </sheetData>
      <sheetData sheetId="11">
        <row r="23">
          <cell r="AP23">
            <v>2</v>
          </cell>
        </row>
      </sheetData>
      <sheetData sheetId="12">
        <row r="24">
          <cell r="AU24">
            <v>1</v>
          </cell>
        </row>
      </sheetData>
      <sheetData sheetId="13">
        <row r="21">
          <cell r="AL21">
            <v>1</v>
          </cell>
        </row>
      </sheetData>
      <sheetData sheetId="14">
        <row r="23">
          <cell r="AU23">
            <v>2</v>
          </cell>
        </row>
      </sheetData>
      <sheetData sheetId="15"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GLOBAL"/>
      <sheetName val="Hoja1"/>
    </sheetNames>
    <sheetDataSet>
      <sheetData sheetId="0">
        <row r="18">
          <cell r="AY18">
            <v>15.2</v>
          </cell>
        </row>
      </sheetData>
      <sheetData sheetId="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239</v>
          </cell>
        </row>
      </sheetData>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26.88</v>
          </cell>
        </row>
      </sheetData>
      <sheetData sheetId="1">
        <row r="23">
          <cell r="AZ23">
            <v>21.05</v>
          </cell>
        </row>
      </sheetData>
      <sheetData sheetId="2">
        <row r="21">
          <cell r="AN21">
            <v>59</v>
          </cell>
        </row>
      </sheetData>
      <sheetData sheetId="3">
        <row r="22">
          <cell r="AN22">
            <v>59</v>
          </cell>
        </row>
      </sheetData>
      <sheetData sheetId="4">
        <row r="24">
          <cell r="AZ24">
            <v>2</v>
          </cell>
        </row>
      </sheetData>
      <sheetData sheetId="5">
        <row r="24">
          <cell r="AZ24">
            <v>4</v>
          </cell>
        </row>
      </sheetData>
      <sheetData sheetId="6">
        <row r="24">
          <cell r="AZ24">
            <v>4</v>
          </cell>
        </row>
      </sheetData>
      <sheetData sheetId="7">
        <row r="24">
          <cell r="AZ24">
            <v>4</v>
          </cell>
        </row>
      </sheetData>
      <sheetData sheetId="8">
        <row r="24">
          <cell r="AZ24">
            <v>8</v>
          </cell>
        </row>
      </sheetData>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 38-42 Global"/>
    </sheetNames>
    <sheetDataSet>
      <sheetData sheetId="0">
        <row r="22">
          <cell r="AM22">
            <v>63.14</v>
          </cell>
        </row>
      </sheetData>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240</v>
          </cell>
        </row>
      </sheetData>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33.6</v>
          </cell>
        </row>
      </sheetData>
      <sheetData sheetId="1">
        <row r="23">
          <cell r="AZ23">
            <v>31.38</v>
          </cell>
        </row>
      </sheetData>
      <sheetData sheetId="2">
        <row r="21">
          <cell r="AN21">
            <v>127</v>
          </cell>
        </row>
      </sheetData>
      <sheetData sheetId="3">
        <row r="22">
          <cell r="AN22">
            <v>87</v>
          </cell>
        </row>
      </sheetData>
      <sheetData sheetId="4">
        <row r="24">
          <cell r="AZ24">
            <v>2</v>
          </cell>
        </row>
      </sheetData>
      <sheetData sheetId="5">
        <row r="24">
          <cell r="AZ24">
            <v>7</v>
          </cell>
        </row>
      </sheetData>
      <sheetData sheetId="6">
        <row r="24">
          <cell r="AZ24">
            <v>6</v>
          </cell>
        </row>
      </sheetData>
      <sheetData sheetId="7">
        <row r="24">
          <cell r="AZ24">
            <v>7</v>
          </cell>
        </row>
      </sheetData>
      <sheetData sheetId="8">
        <row r="24">
          <cell r="AZ24">
            <v>13</v>
          </cell>
        </row>
      </sheetData>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 38-42 Global"/>
    </sheetNames>
    <sheetDataSet>
      <sheetData sheetId="0">
        <row r="22">
          <cell r="AM22">
            <v>94.14</v>
          </cell>
        </row>
      </sheetData>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GLOBAL"/>
      <sheetName val="Hoja1"/>
    </sheetNames>
    <sheetDataSet>
      <sheetData sheetId="0">
        <row r="18">
          <cell r="AY18">
            <v>29</v>
          </cell>
        </row>
      </sheetData>
      <sheetData sheetId="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241</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13.44</v>
          </cell>
        </row>
      </sheetData>
      <sheetData sheetId="1">
        <row r="23">
          <cell r="AZ23">
            <v>14.45</v>
          </cell>
        </row>
      </sheetData>
      <sheetData sheetId="2">
        <row r="21">
          <cell r="AN21">
            <v>40</v>
          </cell>
        </row>
      </sheetData>
      <sheetData sheetId="3">
        <row r="22">
          <cell r="AN22">
            <v>42</v>
          </cell>
        </row>
      </sheetData>
      <sheetData sheetId="4">
        <row r="24">
          <cell r="AZ24">
            <v>2</v>
          </cell>
        </row>
      </sheetData>
      <sheetData sheetId="5">
        <row r="24">
          <cell r="AZ24">
            <v>4</v>
          </cell>
        </row>
      </sheetData>
      <sheetData sheetId="6">
        <row r="24">
          <cell r="AZ24">
            <v>4</v>
          </cell>
        </row>
      </sheetData>
      <sheetData sheetId="7">
        <row r="24">
          <cell r="AZ24">
            <v>4</v>
          </cell>
        </row>
      </sheetData>
      <sheetData sheetId="8">
        <row r="24">
          <cell r="AZ24">
            <v>8</v>
          </cell>
        </row>
      </sheetData>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 38-42 Global"/>
    </sheetNames>
    <sheetDataSet>
      <sheetData sheetId="0">
        <row r="22">
          <cell r="AM22">
            <v>43.34</v>
          </cell>
        </row>
      </sheetData>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GLOBAL"/>
      <sheetName val="Hoja1"/>
    </sheetNames>
    <sheetDataSet>
      <sheetData sheetId="0">
        <row r="18">
          <cell r="AY18">
            <v>20.5</v>
          </cell>
        </row>
      </sheetData>
      <sheetData sheetId="1"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242</v>
          </cell>
        </row>
      </sheetData>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40.31</v>
          </cell>
        </row>
      </sheetData>
      <sheetData sheetId="1">
        <row r="23">
          <cell r="AZ23">
            <v>34.43</v>
          </cell>
        </row>
      </sheetData>
      <sheetData sheetId="2">
        <row r="21">
          <cell r="AN21">
            <v>120</v>
          </cell>
        </row>
      </sheetData>
      <sheetData sheetId="3">
        <row r="22">
          <cell r="AN22">
            <v>117</v>
          </cell>
        </row>
      </sheetData>
      <sheetData sheetId="4">
        <row r="24">
          <cell r="AZ24">
            <v>2</v>
          </cell>
        </row>
      </sheetData>
      <sheetData sheetId="5">
        <row r="24">
          <cell r="AZ24">
            <v>4</v>
          </cell>
        </row>
      </sheetData>
      <sheetData sheetId="6">
        <row r="24">
          <cell r="AZ24">
            <v>4</v>
          </cell>
        </row>
      </sheetData>
      <sheetData sheetId="7">
        <row r="24">
          <cell r="AZ24">
            <v>4</v>
          </cell>
        </row>
      </sheetData>
      <sheetData sheetId="8">
        <row r="24">
          <cell r="AZ24">
            <v>8</v>
          </cell>
        </row>
      </sheetData>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 38-42 Global"/>
    </sheetNames>
    <sheetDataSet>
      <sheetData sheetId="0">
        <row r="22">
          <cell r="AM22">
            <v>103.28</v>
          </cell>
        </row>
      </sheetData>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GLOBAL"/>
      <sheetName val="Hoja1"/>
    </sheetNames>
    <sheetDataSet>
      <sheetData sheetId="0">
        <row r="18">
          <cell r="AY18">
            <v>29</v>
          </cell>
        </row>
      </sheetData>
      <sheetData sheetId="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243</v>
          </cell>
        </row>
      </sheetData>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26.88</v>
          </cell>
        </row>
      </sheetData>
      <sheetData sheetId="1">
        <row r="23">
          <cell r="AZ23">
            <v>24.8</v>
          </cell>
        </row>
      </sheetData>
      <sheetData sheetId="2">
        <row r="21">
          <cell r="AN21">
            <v>102</v>
          </cell>
        </row>
      </sheetData>
      <sheetData sheetId="3">
        <row r="22">
          <cell r="AN22">
            <v>102</v>
          </cell>
        </row>
      </sheetData>
      <sheetData sheetId="4">
        <row r="24">
          <cell r="AZ24">
            <v>2</v>
          </cell>
        </row>
      </sheetData>
      <sheetData sheetId="5">
        <row r="24">
          <cell r="AZ24">
            <v>6</v>
          </cell>
        </row>
      </sheetData>
      <sheetData sheetId="6">
        <row r="24">
          <cell r="AZ24">
            <v>6</v>
          </cell>
        </row>
      </sheetData>
      <sheetData sheetId="7">
        <row r="24">
          <cell r="AZ24">
            <v>6</v>
          </cell>
        </row>
      </sheetData>
      <sheetData sheetId="8">
        <row r="24">
          <cell r="AZ24">
            <v>12</v>
          </cell>
        </row>
      </sheetData>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 38-42 Global"/>
    </sheetNames>
    <sheetDataSet>
      <sheetData sheetId="0">
        <row r="22">
          <cell r="AM22">
            <v>74.39</v>
          </cell>
        </row>
      </sheetData>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GLOBAL"/>
      <sheetName val="Hoja1"/>
    </sheetNames>
    <sheetDataSet>
      <sheetData sheetId="0">
        <row r="18">
          <cell r="AY18">
            <v>26.8</v>
          </cell>
        </row>
      </sheetData>
      <sheetData sheetId="1"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244</v>
          </cell>
        </row>
      </sheetData>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26.88</v>
          </cell>
        </row>
      </sheetData>
      <sheetData sheetId="1">
        <row r="23">
          <cell r="AZ23">
            <v>0</v>
          </cell>
        </row>
      </sheetData>
      <sheetData sheetId="2">
        <row r="21">
          <cell r="AN21">
            <v>22</v>
          </cell>
        </row>
      </sheetData>
      <sheetData sheetId="3">
        <row r="22">
          <cell r="AN22">
            <v>62</v>
          </cell>
        </row>
      </sheetData>
      <sheetData sheetId="4">
        <row r="24">
          <cell r="AZ24">
            <v>2</v>
          </cell>
        </row>
      </sheetData>
      <sheetData sheetId="5">
        <row r="24">
          <cell r="AZ24">
            <v>7</v>
          </cell>
        </row>
      </sheetData>
      <sheetData sheetId="6">
        <row r="24">
          <cell r="AZ24">
            <v>0</v>
          </cell>
        </row>
      </sheetData>
      <sheetData sheetId="7">
        <row r="24">
          <cell r="AZ24">
            <v>3</v>
          </cell>
        </row>
      </sheetData>
      <sheetData sheetId="8">
        <row r="24">
          <cell r="AZ24">
            <v>7</v>
          </cell>
        </row>
      </sheetData>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245</v>
          </cell>
        </row>
      </sheetData>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26.88</v>
          </cell>
        </row>
      </sheetData>
      <sheetData sheetId="1">
        <row r="23">
          <cell r="AZ23">
            <v>27.48</v>
          </cell>
        </row>
      </sheetData>
      <sheetData sheetId="2">
        <row r="21">
          <cell r="AN21">
            <v>74</v>
          </cell>
        </row>
      </sheetData>
      <sheetData sheetId="3">
        <row r="22">
          <cell r="AN22">
            <v>73</v>
          </cell>
        </row>
      </sheetData>
      <sheetData sheetId="4">
        <row r="24">
          <cell r="AZ24">
            <v>2</v>
          </cell>
        </row>
      </sheetData>
      <sheetData sheetId="5">
        <row r="24">
          <cell r="AZ24">
            <v>8</v>
          </cell>
        </row>
      </sheetData>
      <sheetData sheetId="6">
        <row r="24">
          <cell r="AZ24">
            <v>8</v>
          </cell>
        </row>
      </sheetData>
      <sheetData sheetId="7">
        <row r="24">
          <cell r="AZ24">
            <v>8</v>
          </cell>
        </row>
      </sheetData>
      <sheetData sheetId="8">
        <row r="24">
          <cell r="AZ24">
            <v>16</v>
          </cell>
        </row>
      </sheetData>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 38-42 Global"/>
    </sheetNames>
    <sheetDataSet>
      <sheetData sheetId="0">
        <row r="22">
          <cell r="AM22">
            <v>82.44</v>
          </cell>
        </row>
      </sheetData>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GLOBAL"/>
      <sheetName val="Hoja1"/>
    </sheetNames>
    <sheetDataSet>
      <sheetData sheetId="0">
        <row r="18">
          <cell r="AY18">
            <v>19.8</v>
          </cell>
        </row>
      </sheetData>
      <sheetData sheetId="1"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246</v>
          </cell>
        </row>
      </sheetData>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0</v>
          </cell>
        </row>
      </sheetData>
      <sheetData sheetId="1">
        <row r="23">
          <cell r="AZ23">
            <v>0</v>
          </cell>
        </row>
      </sheetData>
      <sheetData sheetId="2">
        <row r="21">
          <cell r="AN21">
            <v>0</v>
          </cell>
        </row>
      </sheetData>
      <sheetData sheetId="3">
        <row r="22">
          <cell r="AN22">
            <v>0</v>
          </cell>
        </row>
      </sheetData>
      <sheetData sheetId="4">
        <row r="24">
          <cell r="AZ24">
            <v>2</v>
          </cell>
        </row>
      </sheetData>
      <sheetData sheetId="5">
        <row r="24">
          <cell r="AZ24">
            <v>10</v>
          </cell>
        </row>
      </sheetData>
      <sheetData sheetId="6">
        <row r="24">
          <cell r="AZ24">
            <v>0</v>
          </cell>
        </row>
      </sheetData>
      <sheetData sheetId="7">
        <row r="24">
          <cell r="AZ24">
            <v>10</v>
          </cell>
        </row>
      </sheetData>
      <sheetData sheetId="8">
        <row r="24">
          <cell r="AZ24">
            <v>10</v>
          </cell>
        </row>
      </sheetData>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 38-42 Global"/>
    </sheetNames>
    <sheetDataSet>
      <sheetData sheetId="0">
        <row r="22">
          <cell r="AM22">
            <v>101.43</v>
          </cell>
        </row>
      </sheetData>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247</v>
          </cell>
        </row>
      </sheetData>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53.75</v>
          </cell>
        </row>
      </sheetData>
      <sheetData sheetId="1">
        <row r="23">
          <cell r="AZ23">
            <v>19.98</v>
          </cell>
        </row>
      </sheetData>
      <sheetData sheetId="2">
        <row r="21">
          <cell r="AN21">
            <v>113</v>
          </cell>
        </row>
      </sheetData>
      <sheetData sheetId="3">
        <row r="22">
          <cell r="AN22">
            <v>110</v>
          </cell>
        </row>
      </sheetData>
      <sheetData sheetId="4">
        <row r="24">
          <cell r="AZ24">
            <v>2</v>
          </cell>
        </row>
      </sheetData>
      <sheetData sheetId="5">
        <row r="24">
          <cell r="AZ24">
            <v>8</v>
          </cell>
        </row>
      </sheetData>
      <sheetData sheetId="6">
        <row r="24">
          <cell r="AZ24">
            <v>8</v>
          </cell>
        </row>
      </sheetData>
      <sheetData sheetId="7">
        <row r="24">
          <cell r="AZ24">
            <v>8</v>
          </cell>
        </row>
      </sheetData>
      <sheetData sheetId="8">
        <row r="24">
          <cell r="AZ24">
            <v>16</v>
          </cell>
        </row>
      </sheetData>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 38-42 Global"/>
    </sheetNames>
    <sheetDataSet>
      <sheetData sheetId="0">
        <row r="22">
          <cell r="AM22">
            <v>59.94</v>
          </cell>
        </row>
      </sheetData>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R(1)"/>
      <sheetName val="SR(2)"/>
      <sheetName val="SR(4)"/>
      <sheetName val="SR(5)"/>
      <sheetName val="SR(6)"/>
      <sheetName val="SR(7)"/>
      <sheetName val="Hoja1"/>
    </sheetNames>
    <sheetDataSet>
      <sheetData sheetId="0">
        <row r="26">
          <cell r="AW26">
            <v>8</v>
          </cell>
        </row>
      </sheetData>
      <sheetData sheetId="1">
        <row r="26">
          <cell r="AT26">
            <v>18</v>
          </cell>
        </row>
      </sheetData>
      <sheetData sheetId="2">
        <row r="25">
          <cell r="AX25">
            <v>31.2</v>
          </cell>
        </row>
      </sheetData>
      <sheetData sheetId="3">
        <row r="22">
          <cell r="AX22">
            <v>15.5</v>
          </cell>
        </row>
      </sheetData>
      <sheetData sheetId="4">
        <row r="24">
          <cell r="AZ24">
            <v>6.24</v>
          </cell>
        </row>
      </sheetData>
      <sheetData sheetId="5">
        <row r="26">
          <cell r="AZ26">
            <v>31.2</v>
          </cell>
        </row>
      </sheetData>
      <sheetData sheetId="6"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248</v>
          </cell>
        </row>
      </sheetData>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40.31</v>
          </cell>
        </row>
      </sheetData>
      <sheetData sheetId="1">
        <row r="23">
          <cell r="AZ23">
            <v>25.58</v>
          </cell>
        </row>
      </sheetData>
      <sheetData sheetId="2">
        <row r="21">
          <cell r="AN21">
            <v>125</v>
          </cell>
        </row>
      </sheetData>
      <sheetData sheetId="3">
        <row r="22">
          <cell r="AN22">
            <v>127</v>
          </cell>
        </row>
      </sheetData>
      <sheetData sheetId="4">
        <row r="24">
          <cell r="AZ24">
            <v>2</v>
          </cell>
        </row>
      </sheetData>
      <sheetData sheetId="5">
        <row r="24">
          <cell r="AZ24">
            <v>8</v>
          </cell>
        </row>
      </sheetData>
      <sheetData sheetId="6">
        <row r="24">
          <cell r="AZ24">
            <v>8</v>
          </cell>
        </row>
      </sheetData>
      <sheetData sheetId="7">
        <row r="24">
          <cell r="AZ24">
            <v>8</v>
          </cell>
        </row>
      </sheetData>
      <sheetData sheetId="8">
        <row r="24">
          <cell r="AZ24">
            <v>16</v>
          </cell>
        </row>
      </sheetData>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 38-42 Global"/>
    </sheetNames>
    <sheetDataSet>
      <sheetData sheetId="0">
        <row r="22">
          <cell r="AM22">
            <v>76.73</v>
          </cell>
        </row>
      </sheetData>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GLOBAL"/>
      <sheetName val="Hoja1"/>
    </sheetNames>
    <sheetDataSet>
      <sheetData sheetId="0">
        <row r="18">
          <cell r="AY18">
            <v>29.6</v>
          </cell>
        </row>
      </sheetData>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B2">
            <v>249</v>
          </cell>
        </row>
      </sheetData>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1"/>
      <sheetName val="MH2"/>
      <sheetName val="MH3"/>
      <sheetName val="MH4"/>
      <sheetName val="MH5"/>
      <sheetName val="MH6"/>
      <sheetName val="MH7"/>
      <sheetName val="MH8"/>
      <sheetName val="MH9"/>
    </sheetNames>
    <sheetDataSet>
      <sheetData sheetId="0">
        <row r="23">
          <cell r="AN23">
            <v>40.31</v>
          </cell>
        </row>
      </sheetData>
      <sheetData sheetId="1">
        <row r="23">
          <cell r="AZ23">
            <v>26.7</v>
          </cell>
        </row>
      </sheetData>
      <sheetData sheetId="2">
        <row r="21">
          <cell r="AN21">
            <v>104</v>
          </cell>
        </row>
      </sheetData>
      <sheetData sheetId="3">
        <row r="22">
          <cell r="AN22">
            <v>108</v>
          </cell>
        </row>
      </sheetData>
      <sheetData sheetId="4">
        <row r="24">
          <cell r="AZ24">
            <v>2</v>
          </cell>
        </row>
      </sheetData>
      <sheetData sheetId="5">
        <row r="24">
          <cell r="AZ24">
            <v>6</v>
          </cell>
        </row>
      </sheetData>
      <sheetData sheetId="6">
        <row r="24">
          <cell r="AZ24">
            <v>6</v>
          </cell>
        </row>
      </sheetData>
      <sheetData sheetId="7">
        <row r="24">
          <cell r="AZ24">
            <v>6</v>
          </cell>
        </row>
      </sheetData>
      <sheetData sheetId="8">
        <row r="24">
          <cell r="AZ24">
            <v>12</v>
          </cell>
        </row>
      </sheetData>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 38-42 Global"/>
    </sheetNames>
    <sheetDataSet>
      <sheetData sheetId="0">
        <row r="22">
          <cell r="AM22">
            <v>80.099999999999994</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7.v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tabSelected="1" zoomScale="70" zoomScaleNormal="70" workbookViewId="0">
      <selection activeCell="J3" sqref="J3:J5"/>
    </sheetView>
  </sheetViews>
  <sheetFormatPr baseColWidth="10" defaultColWidth="11.44140625" defaultRowHeight="14.4" x14ac:dyDescent="0.3"/>
  <cols>
    <col min="1" max="1" width="3" style="214" bestFit="1" customWidth="1"/>
    <col min="2" max="2" width="5.6640625" style="214" customWidth="1"/>
    <col min="3" max="3" width="7.33203125" style="214" customWidth="1"/>
    <col min="4" max="4" width="12.109375" style="214" customWidth="1"/>
    <col min="5" max="5" width="26.44140625" style="214" customWidth="1"/>
    <col min="6" max="6" width="12.44140625" style="214" bestFit="1" customWidth="1"/>
    <col min="7" max="7" width="9.6640625" style="214" customWidth="1"/>
    <col min="8" max="8" width="12.44140625" style="214" customWidth="1"/>
    <col min="9" max="9" width="14.5546875" style="214" customWidth="1"/>
    <col min="10" max="10" width="20" style="214" customWidth="1"/>
    <col min="11" max="16384" width="11.44140625" style="214"/>
  </cols>
  <sheetData>
    <row r="1" spans="1:10" x14ac:dyDescent="0.3">
      <c r="A1" s="225" t="s">
        <v>138</v>
      </c>
      <c r="B1" s="226"/>
      <c r="C1" s="226"/>
      <c r="D1" s="226"/>
      <c r="E1" s="226"/>
      <c r="F1" s="226"/>
      <c r="G1" s="226"/>
      <c r="H1" s="226"/>
      <c r="I1" s="227"/>
    </row>
    <row r="2" spans="1:10" ht="15" thickBot="1" x14ac:dyDescent="0.35">
      <c r="A2" s="228"/>
      <c r="B2" s="229"/>
      <c r="C2" s="229"/>
      <c r="D2" s="229"/>
      <c r="E2" s="229"/>
      <c r="F2" s="229"/>
      <c r="G2" s="229"/>
      <c r="H2" s="229"/>
      <c r="I2" s="230"/>
    </row>
    <row r="3" spans="1:10" x14ac:dyDescent="0.3">
      <c r="A3" s="231" t="s">
        <v>139</v>
      </c>
      <c r="B3" s="233" t="s">
        <v>140</v>
      </c>
      <c r="C3" s="235" t="s">
        <v>141</v>
      </c>
      <c r="D3" s="235" t="s">
        <v>142</v>
      </c>
      <c r="E3" s="233" t="s">
        <v>143</v>
      </c>
      <c r="F3" s="235" t="s">
        <v>144</v>
      </c>
      <c r="G3" s="235" t="s">
        <v>145</v>
      </c>
      <c r="H3" s="237" t="s">
        <v>224</v>
      </c>
      <c r="I3" s="238"/>
      <c r="J3" s="224"/>
    </row>
    <row r="4" spans="1:10" x14ac:dyDescent="0.3">
      <c r="A4" s="270"/>
      <c r="B4" s="271"/>
      <c r="C4" s="272"/>
      <c r="D4" s="272"/>
      <c r="E4" s="271"/>
      <c r="F4" s="272"/>
      <c r="G4" s="272"/>
      <c r="H4" s="273" t="s">
        <v>225</v>
      </c>
      <c r="I4" s="274"/>
      <c r="J4" s="224"/>
    </row>
    <row r="5" spans="1:10" x14ac:dyDescent="0.3">
      <c r="A5" s="232"/>
      <c r="B5" s="234"/>
      <c r="C5" s="236"/>
      <c r="D5" s="236"/>
      <c r="E5" s="234"/>
      <c r="F5" s="236"/>
      <c r="G5" s="236"/>
      <c r="H5" s="215" t="s">
        <v>146</v>
      </c>
      <c r="I5" s="216" t="s">
        <v>147</v>
      </c>
      <c r="J5" s="224"/>
    </row>
    <row r="6" spans="1:10" x14ac:dyDescent="0.3">
      <c r="A6" s="217">
        <v>1</v>
      </c>
      <c r="B6" s="218">
        <v>212</v>
      </c>
      <c r="C6" s="219" t="s">
        <v>103</v>
      </c>
      <c r="D6" s="219" t="s">
        <v>137</v>
      </c>
      <c r="E6" s="219" t="s">
        <v>148</v>
      </c>
      <c r="F6" s="219" t="s">
        <v>104</v>
      </c>
      <c r="G6" s="220" t="s">
        <v>149</v>
      </c>
      <c r="H6" s="221">
        <v>684196.49199999997</v>
      </c>
      <c r="I6" s="222">
        <v>2267535.4339999999</v>
      </c>
      <c r="J6" s="223"/>
    </row>
    <row r="7" spans="1:10" x14ac:dyDescent="0.3">
      <c r="A7" s="217">
        <v>2</v>
      </c>
      <c r="B7" s="218">
        <v>213</v>
      </c>
      <c r="C7" s="219" t="s">
        <v>103</v>
      </c>
      <c r="D7" s="219" t="s">
        <v>150</v>
      </c>
      <c r="E7" s="219" t="s">
        <v>105</v>
      </c>
      <c r="F7" s="219" t="s">
        <v>104</v>
      </c>
      <c r="G7" s="220" t="s">
        <v>149</v>
      </c>
      <c r="H7" s="221">
        <v>680295.89800000004</v>
      </c>
      <c r="I7" s="222">
        <v>2272888.6740000001</v>
      </c>
      <c r="J7" s="223"/>
    </row>
    <row r="8" spans="1:10" x14ac:dyDescent="0.3">
      <c r="A8" s="217">
        <v>3</v>
      </c>
      <c r="B8" s="218">
        <v>214</v>
      </c>
      <c r="C8" s="219" t="s">
        <v>103</v>
      </c>
      <c r="D8" s="219" t="s">
        <v>151</v>
      </c>
      <c r="E8" s="219" t="s">
        <v>152</v>
      </c>
      <c r="F8" s="219" t="s">
        <v>104</v>
      </c>
      <c r="G8" s="220" t="s">
        <v>149</v>
      </c>
      <c r="H8" s="221">
        <v>678711.91299999994</v>
      </c>
      <c r="I8" s="222">
        <v>2274642.125</v>
      </c>
      <c r="J8" s="223"/>
    </row>
    <row r="9" spans="1:10" x14ac:dyDescent="0.3">
      <c r="A9" s="217">
        <v>4</v>
      </c>
      <c r="B9" s="218">
        <v>215</v>
      </c>
      <c r="C9" s="219" t="s">
        <v>103</v>
      </c>
      <c r="D9" s="219" t="s">
        <v>153</v>
      </c>
      <c r="E9" s="219" t="s">
        <v>154</v>
      </c>
      <c r="F9" s="219" t="s">
        <v>104</v>
      </c>
      <c r="G9" s="220" t="s">
        <v>149</v>
      </c>
      <c r="H9" s="221">
        <v>678268.67</v>
      </c>
      <c r="I9" s="222">
        <v>2275691.7799999998</v>
      </c>
      <c r="J9" s="223"/>
    </row>
    <row r="10" spans="1:10" x14ac:dyDescent="0.3">
      <c r="A10" s="217">
        <v>5</v>
      </c>
      <c r="B10" s="218">
        <v>216</v>
      </c>
      <c r="C10" s="219" t="s">
        <v>103</v>
      </c>
      <c r="D10" s="219" t="s">
        <v>155</v>
      </c>
      <c r="E10" s="219" t="s">
        <v>156</v>
      </c>
      <c r="F10" s="219" t="s">
        <v>104</v>
      </c>
      <c r="G10" s="220" t="s">
        <v>149</v>
      </c>
      <c r="H10" s="221">
        <v>676537.25600000005</v>
      </c>
      <c r="I10" s="222">
        <v>2278441.0430000001</v>
      </c>
      <c r="J10" s="223"/>
    </row>
    <row r="11" spans="1:10" x14ac:dyDescent="0.3">
      <c r="A11" s="217">
        <v>6</v>
      </c>
      <c r="B11" s="218">
        <v>217</v>
      </c>
      <c r="C11" s="219" t="s">
        <v>103</v>
      </c>
      <c r="D11" s="219" t="s">
        <v>157</v>
      </c>
      <c r="E11" s="219" t="s">
        <v>158</v>
      </c>
      <c r="F11" s="219" t="s">
        <v>104</v>
      </c>
      <c r="G11" s="220" t="s">
        <v>149</v>
      </c>
      <c r="H11" s="221">
        <v>673282.62800000003</v>
      </c>
      <c r="I11" s="222">
        <v>2279335.1660000002</v>
      </c>
      <c r="J11" s="223"/>
    </row>
    <row r="12" spans="1:10" x14ac:dyDescent="0.3">
      <c r="A12" s="217">
        <v>7</v>
      </c>
      <c r="B12" s="218">
        <v>218</v>
      </c>
      <c r="C12" s="219" t="s">
        <v>103</v>
      </c>
      <c r="D12" s="219" t="s">
        <v>159</v>
      </c>
      <c r="E12" s="219" t="s">
        <v>160</v>
      </c>
      <c r="F12" s="219" t="s">
        <v>104</v>
      </c>
      <c r="G12" s="220" t="s">
        <v>149</v>
      </c>
      <c r="H12" s="221">
        <v>672927.73</v>
      </c>
      <c r="I12" s="222">
        <v>2279401.6740000001</v>
      </c>
      <c r="J12" s="223"/>
    </row>
    <row r="13" spans="1:10" x14ac:dyDescent="0.3">
      <c r="A13" s="217">
        <v>8</v>
      </c>
      <c r="B13" s="218">
        <v>220</v>
      </c>
      <c r="C13" s="219" t="s">
        <v>103</v>
      </c>
      <c r="D13" s="219" t="s">
        <v>161</v>
      </c>
      <c r="E13" s="219" t="s">
        <v>162</v>
      </c>
      <c r="F13" s="219" t="s">
        <v>104</v>
      </c>
      <c r="G13" s="220" t="s">
        <v>149</v>
      </c>
      <c r="H13" s="221">
        <v>671873.70700000005</v>
      </c>
      <c r="I13" s="222">
        <v>2276749.679</v>
      </c>
      <c r="J13" s="223"/>
    </row>
    <row r="14" spans="1:10" x14ac:dyDescent="0.3">
      <c r="A14" s="217">
        <v>9</v>
      </c>
      <c r="B14" s="218">
        <v>221</v>
      </c>
      <c r="C14" s="219" t="s">
        <v>103</v>
      </c>
      <c r="D14" s="219" t="s">
        <v>163</v>
      </c>
      <c r="E14" s="219" t="s">
        <v>164</v>
      </c>
      <c r="F14" s="219" t="s">
        <v>104</v>
      </c>
      <c r="G14" s="220" t="s">
        <v>149</v>
      </c>
      <c r="H14" s="221">
        <v>671485.08499999996</v>
      </c>
      <c r="I14" s="222">
        <v>2276149.3390000002</v>
      </c>
      <c r="J14" s="223"/>
    </row>
    <row r="15" spans="1:10" x14ac:dyDescent="0.3">
      <c r="A15" s="217">
        <v>10</v>
      </c>
      <c r="B15" s="218">
        <v>222</v>
      </c>
      <c r="C15" s="219" t="s">
        <v>103</v>
      </c>
      <c r="D15" s="219" t="s">
        <v>165</v>
      </c>
      <c r="E15" s="219" t="s">
        <v>164</v>
      </c>
      <c r="F15" s="219" t="s">
        <v>104</v>
      </c>
      <c r="G15" s="220" t="s">
        <v>149</v>
      </c>
      <c r="H15" s="221">
        <v>671454.054</v>
      </c>
      <c r="I15" s="222">
        <v>2276111.338</v>
      </c>
      <c r="J15" s="223"/>
    </row>
    <row r="16" spans="1:10" x14ac:dyDescent="0.3">
      <c r="A16" s="217">
        <v>11</v>
      </c>
      <c r="B16" s="218">
        <v>223</v>
      </c>
      <c r="C16" s="219" t="s">
        <v>103</v>
      </c>
      <c r="D16" s="219" t="s">
        <v>166</v>
      </c>
      <c r="E16" s="219" t="s">
        <v>167</v>
      </c>
      <c r="F16" s="219" t="s">
        <v>104</v>
      </c>
      <c r="G16" s="220" t="s">
        <v>149</v>
      </c>
      <c r="H16" s="221">
        <v>671222.87399999995</v>
      </c>
      <c r="I16" s="222">
        <v>2275744.3489999999</v>
      </c>
      <c r="J16" s="223"/>
    </row>
    <row r="17" spans="1:10" x14ac:dyDescent="0.3">
      <c r="A17" s="217">
        <v>12</v>
      </c>
      <c r="B17" s="218">
        <v>224</v>
      </c>
      <c r="C17" s="219" t="s">
        <v>103</v>
      </c>
      <c r="D17" s="219" t="s">
        <v>168</v>
      </c>
      <c r="E17" s="219" t="s">
        <v>169</v>
      </c>
      <c r="F17" s="219" t="s">
        <v>104</v>
      </c>
      <c r="G17" s="220" t="s">
        <v>149</v>
      </c>
      <c r="H17" s="221">
        <v>670324.51199999999</v>
      </c>
      <c r="I17" s="222">
        <v>2274133.4130000002</v>
      </c>
      <c r="J17" s="223"/>
    </row>
    <row r="18" spans="1:10" x14ac:dyDescent="0.3">
      <c r="A18" s="217">
        <v>13</v>
      </c>
      <c r="B18" s="218">
        <v>225</v>
      </c>
      <c r="C18" s="219" t="s">
        <v>103</v>
      </c>
      <c r="D18" s="219" t="s">
        <v>170</v>
      </c>
      <c r="E18" s="219" t="s">
        <v>171</v>
      </c>
      <c r="F18" s="219" t="s">
        <v>172</v>
      </c>
      <c r="G18" s="220" t="s">
        <v>149</v>
      </c>
      <c r="H18" s="221">
        <v>668633.47600000002</v>
      </c>
      <c r="I18" s="222">
        <v>2271075.281</v>
      </c>
      <c r="J18" s="223"/>
    </row>
    <row r="19" spans="1:10" x14ac:dyDescent="0.3">
      <c r="A19" s="217">
        <v>14</v>
      </c>
      <c r="B19" s="218">
        <v>226</v>
      </c>
      <c r="C19" s="219" t="s">
        <v>103</v>
      </c>
      <c r="D19" s="219" t="s">
        <v>173</v>
      </c>
      <c r="E19" s="219" t="s">
        <v>174</v>
      </c>
      <c r="F19" s="219" t="s">
        <v>172</v>
      </c>
      <c r="G19" s="220" t="s">
        <v>149</v>
      </c>
      <c r="H19" s="221">
        <v>668392.65800000005</v>
      </c>
      <c r="I19" s="222">
        <v>2270643.5729999999</v>
      </c>
      <c r="J19" s="223"/>
    </row>
    <row r="20" spans="1:10" x14ac:dyDescent="0.3">
      <c r="A20" s="217">
        <v>15</v>
      </c>
      <c r="B20" s="218">
        <v>227</v>
      </c>
      <c r="C20" s="219" t="s">
        <v>103</v>
      </c>
      <c r="D20" s="219" t="s">
        <v>175</v>
      </c>
      <c r="E20" s="219" t="s">
        <v>176</v>
      </c>
      <c r="F20" s="219" t="s">
        <v>172</v>
      </c>
      <c r="G20" s="220" t="s">
        <v>149</v>
      </c>
      <c r="H20" s="221">
        <v>667544.94299999997</v>
      </c>
      <c r="I20" s="222">
        <v>2268505.6860000002</v>
      </c>
      <c r="J20" s="223"/>
    </row>
    <row r="21" spans="1:10" x14ac:dyDescent="0.3">
      <c r="A21" s="217">
        <v>16</v>
      </c>
      <c r="B21" s="218">
        <v>228</v>
      </c>
      <c r="C21" s="219" t="s">
        <v>103</v>
      </c>
      <c r="D21" s="219" t="s">
        <v>177</v>
      </c>
      <c r="E21" s="219" t="s">
        <v>178</v>
      </c>
      <c r="F21" s="219" t="s">
        <v>172</v>
      </c>
      <c r="G21" s="220" t="s">
        <v>149</v>
      </c>
      <c r="H21" s="221">
        <v>665225.71600000001</v>
      </c>
      <c r="I21" s="222">
        <v>2264159.3629999999</v>
      </c>
      <c r="J21" s="223"/>
    </row>
    <row r="22" spans="1:10" x14ac:dyDescent="0.3">
      <c r="A22" s="217">
        <v>17</v>
      </c>
      <c r="B22" s="218">
        <v>229</v>
      </c>
      <c r="C22" s="219" t="s">
        <v>103</v>
      </c>
      <c r="D22" s="219" t="s">
        <v>179</v>
      </c>
      <c r="E22" s="219" t="s">
        <v>180</v>
      </c>
      <c r="F22" s="219" t="s">
        <v>172</v>
      </c>
      <c r="G22" s="220" t="s">
        <v>149</v>
      </c>
      <c r="H22" s="221">
        <v>664988.06400000001</v>
      </c>
      <c r="I22" s="222">
        <v>2264048.3620000002</v>
      </c>
      <c r="J22" s="223"/>
    </row>
    <row r="23" spans="1:10" x14ac:dyDescent="0.3">
      <c r="A23" s="217">
        <v>18</v>
      </c>
      <c r="B23" s="218">
        <v>230</v>
      </c>
      <c r="C23" s="219" t="s">
        <v>103</v>
      </c>
      <c r="D23" s="219" t="s">
        <v>181</v>
      </c>
      <c r="E23" s="219" t="s">
        <v>182</v>
      </c>
      <c r="F23" s="219" t="s">
        <v>172</v>
      </c>
      <c r="G23" s="220" t="s">
        <v>149</v>
      </c>
      <c r="H23" s="221">
        <v>664825.54799999995</v>
      </c>
      <c r="I23" s="222">
        <v>2263981.9640000002</v>
      </c>
      <c r="J23" s="223"/>
    </row>
    <row r="24" spans="1:10" x14ac:dyDescent="0.3">
      <c r="A24" s="217">
        <v>19</v>
      </c>
      <c r="B24" s="218">
        <v>231</v>
      </c>
      <c r="C24" s="219" t="s">
        <v>103</v>
      </c>
      <c r="D24" s="219" t="s">
        <v>183</v>
      </c>
      <c r="E24" s="219" t="s">
        <v>184</v>
      </c>
      <c r="F24" s="219" t="s">
        <v>172</v>
      </c>
      <c r="G24" s="220" t="s">
        <v>149</v>
      </c>
      <c r="H24" s="221">
        <v>662152.93799999997</v>
      </c>
      <c r="I24" s="222">
        <v>2263431.4509999999</v>
      </c>
      <c r="J24" s="223"/>
    </row>
    <row r="25" spans="1:10" x14ac:dyDescent="0.3">
      <c r="A25" s="217">
        <v>20</v>
      </c>
      <c r="B25" s="218">
        <v>232</v>
      </c>
      <c r="C25" s="219" t="s">
        <v>103</v>
      </c>
      <c r="D25" s="219" t="s">
        <v>185</v>
      </c>
      <c r="E25" s="219" t="s">
        <v>186</v>
      </c>
      <c r="F25" s="219" t="s">
        <v>172</v>
      </c>
      <c r="G25" s="220" t="s">
        <v>149</v>
      </c>
      <c r="H25" s="221">
        <v>656383.33600000001</v>
      </c>
      <c r="I25" s="222">
        <v>2265237.6800000002</v>
      </c>
      <c r="J25" s="223"/>
    </row>
    <row r="26" spans="1:10" x14ac:dyDescent="0.3">
      <c r="A26" s="217">
        <v>21</v>
      </c>
      <c r="B26" s="218">
        <v>233</v>
      </c>
      <c r="C26" s="219" t="s">
        <v>103</v>
      </c>
      <c r="D26" s="219" t="s">
        <v>187</v>
      </c>
      <c r="E26" s="219" t="s">
        <v>188</v>
      </c>
      <c r="F26" s="219" t="s">
        <v>172</v>
      </c>
      <c r="G26" s="220" t="s">
        <v>149</v>
      </c>
      <c r="H26" s="221">
        <v>655381.21799999999</v>
      </c>
      <c r="I26" s="222">
        <v>2265087.2629999998</v>
      </c>
      <c r="J26" s="223"/>
    </row>
    <row r="27" spans="1:10" x14ac:dyDescent="0.3">
      <c r="A27" s="217">
        <v>22</v>
      </c>
      <c r="B27" s="218">
        <v>234</v>
      </c>
      <c r="C27" s="219" t="s">
        <v>103</v>
      </c>
      <c r="D27" s="219" t="s">
        <v>189</v>
      </c>
      <c r="E27" s="219" t="s">
        <v>190</v>
      </c>
      <c r="F27" s="219" t="s">
        <v>172</v>
      </c>
      <c r="G27" s="220" t="s">
        <v>149</v>
      </c>
      <c r="H27" s="221">
        <v>651502.91799999995</v>
      </c>
      <c r="I27" s="222">
        <v>2265676.8020000001</v>
      </c>
      <c r="J27" s="223"/>
    </row>
    <row r="28" spans="1:10" x14ac:dyDescent="0.3">
      <c r="A28" s="217">
        <v>23</v>
      </c>
      <c r="B28" s="218">
        <v>235</v>
      </c>
      <c r="C28" s="219" t="s">
        <v>103</v>
      </c>
      <c r="D28" s="219" t="s">
        <v>191</v>
      </c>
      <c r="E28" s="219" t="s">
        <v>192</v>
      </c>
      <c r="F28" s="219" t="s">
        <v>172</v>
      </c>
      <c r="G28" s="220" t="s">
        <v>149</v>
      </c>
      <c r="H28" s="221">
        <v>649884.39500000002</v>
      </c>
      <c r="I28" s="222">
        <v>2266767.1540000001</v>
      </c>
      <c r="J28" s="223"/>
    </row>
    <row r="29" spans="1:10" x14ac:dyDescent="0.3">
      <c r="A29" s="217">
        <v>24</v>
      </c>
      <c r="B29" s="218">
        <v>236</v>
      </c>
      <c r="C29" s="219" t="s">
        <v>193</v>
      </c>
      <c r="D29" s="219" t="s">
        <v>194</v>
      </c>
      <c r="E29" s="219" t="s">
        <v>195</v>
      </c>
      <c r="F29" s="219" t="s">
        <v>196</v>
      </c>
      <c r="G29" s="220" t="s">
        <v>149</v>
      </c>
      <c r="H29" s="221">
        <v>656541.67700000003</v>
      </c>
      <c r="I29" s="222">
        <v>2292225.932</v>
      </c>
      <c r="J29" s="223"/>
    </row>
    <row r="30" spans="1:10" x14ac:dyDescent="0.3">
      <c r="A30" s="217">
        <v>25</v>
      </c>
      <c r="B30" s="218">
        <v>237</v>
      </c>
      <c r="C30" s="219" t="s">
        <v>193</v>
      </c>
      <c r="D30" s="219" t="s">
        <v>197</v>
      </c>
      <c r="E30" s="219" t="s">
        <v>198</v>
      </c>
      <c r="F30" s="219" t="s">
        <v>196</v>
      </c>
      <c r="G30" s="220" t="s">
        <v>149</v>
      </c>
      <c r="H30" s="221">
        <v>657213.777</v>
      </c>
      <c r="I30" s="222">
        <v>2292013.4730000002</v>
      </c>
      <c r="J30" s="223"/>
    </row>
    <row r="31" spans="1:10" x14ac:dyDescent="0.3">
      <c r="A31" s="217">
        <v>26</v>
      </c>
      <c r="B31" s="218">
        <v>238</v>
      </c>
      <c r="C31" s="219" t="s">
        <v>193</v>
      </c>
      <c r="D31" s="219" t="s">
        <v>199</v>
      </c>
      <c r="E31" s="219" t="s">
        <v>200</v>
      </c>
      <c r="F31" s="219" t="s">
        <v>196</v>
      </c>
      <c r="G31" s="220" t="s">
        <v>149</v>
      </c>
      <c r="H31" s="221">
        <v>658915.32499999995</v>
      </c>
      <c r="I31" s="222">
        <v>2291474.42</v>
      </c>
      <c r="J31" s="223"/>
    </row>
    <row r="32" spans="1:10" x14ac:dyDescent="0.3">
      <c r="A32" s="217">
        <v>27</v>
      </c>
      <c r="B32" s="218">
        <v>239</v>
      </c>
      <c r="C32" s="219" t="s">
        <v>193</v>
      </c>
      <c r="D32" s="219" t="s">
        <v>201</v>
      </c>
      <c r="E32" s="219" t="s">
        <v>202</v>
      </c>
      <c r="F32" s="219" t="s">
        <v>196</v>
      </c>
      <c r="G32" s="220" t="s">
        <v>149</v>
      </c>
      <c r="H32" s="221">
        <v>660460.44400000002</v>
      </c>
      <c r="I32" s="222">
        <v>2290339.6168999998</v>
      </c>
      <c r="J32" s="223"/>
    </row>
    <row r="33" spans="1:10" x14ac:dyDescent="0.3">
      <c r="A33" s="217">
        <v>28</v>
      </c>
      <c r="B33" s="218">
        <v>240</v>
      </c>
      <c r="C33" s="219" t="s">
        <v>193</v>
      </c>
      <c r="D33" s="219" t="s">
        <v>203</v>
      </c>
      <c r="E33" s="219" t="s">
        <v>164</v>
      </c>
      <c r="F33" s="219" t="s">
        <v>196</v>
      </c>
      <c r="G33" s="220" t="s">
        <v>149</v>
      </c>
      <c r="H33" s="221">
        <v>661176.48400000005</v>
      </c>
      <c r="I33" s="222">
        <v>2289652.1850000001</v>
      </c>
      <c r="J33" s="223"/>
    </row>
    <row r="34" spans="1:10" x14ac:dyDescent="0.3">
      <c r="A34" s="217">
        <v>29</v>
      </c>
      <c r="B34" s="218">
        <v>241</v>
      </c>
      <c r="C34" s="219" t="s">
        <v>103</v>
      </c>
      <c r="D34" s="219" t="s">
        <v>204</v>
      </c>
      <c r="E34" s="219" t="s">
        <v>205</v>
      </c>
      <c r="F34" s="219" t="s">
        <v>104</v>
      </c>
      <c r="G34" s="220" t="s">
        <v>149</v>
      </c>
      <c r="H34" s="221">
        <v>673044.603</v>
      </c>
      <c r="I34" s="222">
        <v>2279622.2349999999</v>
      </c>
      <c r="J34" s="223"/>
    </row>
    <row r="35" spans="1:10" x14ac:dyDescent="0.3">
      <c r="A35" s="217">
        <v>30</v>
      </c>
      <c r="B35" s="218">
        <v>242</v>
      </c>
      <c r="C35" s="219" t="s">
        <v>193</v>
      </c>
      <c r="D35" s="219" t="s">
        <v>206</v>
      </c>
      <c r="E35" s="219" t="s">
        <v>207</v>
      </c>
      <c r="F35" s="219" t="s">
        <v>196</v>
      </c>
      <c r="G35" s="220" t="s">
        <v>149</v>
      </c>
      <c r="H35" s="221">
        <v>664586.11</v>
      </c>
      <c r="I35" s="222">
        <v>2287768.8560000001</v>
      </c>
      <c r="J35" s="223"/>
    </row>
    <row r="36" spans="1:10" x14ac:dyDescent="0.3">
      <c r="A36" s="217">
        <v>31</v>
      </c>
      <c r="B36" s="218">
        <v>243</v>
      </c>
      <c r="C36" s="219" t="s">
        <v>193</v>
      </c>
      <c r="D36" s="219" t="s">
        <v>208</v>
      </c>
      <c r="E36" s="219" t="s">
        <v>209</v>
      </c>
      <c r="F36" s="219" t="s">
        <v>196</v>
      </c>
      <c r="G36" s="220" t="s">
        <v>149</v>
      </c>
      <c r="H36" s="221">
        <v>665315.57400000002</v>
      </c>
      <c r="I36" s="222">
        <v>2287487.2400000002</v>
      </c>
      <c r="J36" s="223"/>
    </row>
    <row r="37" spans="1:10" x14ac:dyDescent="0.3">
      <c r="A37" s="217">
        <v>32</v>
      </c>
      <c r="B37" s="218">
        <v>244</v>
      </c>
      <c r="C37" s="219" t="s">
        <v>103</v>
      </c>
      <c r="D37" s="219" t="s">
        <v>210</v>
      </c>
      <c r="E37" s="219" t="s">
        <v>211</v>
      </c>
      <c r="F37" s="219" t="s">
        <v>104</v>
      </c>
      <c r="G37" s="220" t="s">
        <v>149</v>
      </c>
      <c r="H37" s="221">
        <v>672945.39500000002</v>
      </c>
      <c r="I37" s="222">
        <v>2279767.8459999999</v>
      </c>
      <c r="J37" s="223"/>
    </row>
    <row r="38" spans="1:10" x14ac:dyDescent="0.3">
      <c r="A38" s="217">
        <v>33</v>
      </c>
      <c r="B38" s="218">
        <v>245</v>
      </c>
      <c r="C38" s="219" t="s">
        <v>193</v>
      </c>
      <c r="D38" s="219" t="s">
        <v>212</v>
      </c>
      <c r="E38" s="219" t="s">
        <v>213</v>
      </c>
      <c r="F38" s="219" t="s">
        <v>196</v>
      </c>
      <c r="G38" s="220" t="s">
        <v>149</v>
      </c>
      <c r="H38" s="221">
        <v>666388.54599999997</v>
      </c>
      <c r="I38" s="222">
        <v>2287066.2749999999</v>
      </c>
      <c r="J38" s="223"/>
    </row>
    <row r="39" spans="1:10" x14ac:dyDescent="0.3">
      <c r="A39" s="217">
        <v>34</v>
      </c>
      <c r="B39" s="218">
        <v>246</v>
      </c>
      <c r="C39" s="219" t="s">
        <v>193</v>
      </c>
      <c r="D39" s="219" t="s">
        <v>214</v>
      </c>
      <c r="E39" s="219" t="s">
        <v>215</v>
      </c>
      <c r="F39" s="219" t="s">
        <v>102</v>
      </c>
      <c r="G39" s="220" t="s">
        <v>149</v>
      </c>
      <c r="H39" s="221">
        <v>666906.41399999999</v>
      </c>
      <c r="I39" s="222">
        <v>2286866.4369999999</v>
      </c>
      <c r="J39" s="223"/>
    </row>
    <row r="40" spans="1:10" x14ac:dyDescent="0.3">
      <c r="A40" s="217">
        <v>35</v>
      </c>
      <c r="B40" s="218">
        <v>247</v>
      </c>
      <c r="C40" s="219" t="s">
        <v>193</v>
      </c>
      <c r="D40" s="219" t="s">
        <v>216</v>
      </c>
      <c r="E40" s="219" t="s">
        <v>217</v>
      </c>
      <c r="F40" s="219" t="s">
        <v>102</v>
      </c>
      <c r="G40" s="220" t="s">
        <v>149</v>
      </c>
      <c r="H40" s="221">
        <v>667733.48600000003</v>
      </c>
      <c r="I40" s="222">
        <v>2286534.4449999998</v>
      </c>
      <c r="J40" s="223"/>
    </row>
    <row r="41" spans="1:10" x14ac:dyDescent="0.3">
      <c r="A41" s="217">
        <v>36</v>
      </c>
      <c r="B41" s="218">
        <v>248</v>
      </c>
      <c r="C41" s="219" t="s">
        <v>193</v>
      </c>
      <c r="D41" s="219" t="s">
        <v>218</v>
      </c>
      <c r="E41" s="219" t="s">
        <v>219</v>
      </c>
      <c r="F41" s="219" t="s">
        <v>102</v>
      </c>
      <c r="G41" s="220" t="s">
        <v>149</v>
      </c>
      <c r="H41" s="221">
        <v>668252.63399999996</v>
      </c>
      <c r="I41" s="222">
        <v>2286330.6140000001</v>
      </c>
      <c r="J41" s="223"/>
    </row>
    <row r="42" spans="1:10" x14ac:dyDescent="0.3">
      <c r="A42" s="217">
        <v>37</v>
      </c>
      <c r="B42" s="218">
        <v>249</v>
      </c>
      <c r="C42" s="219" t="s">
        <v>193</v>
      </c>
      <c r="D42" s="219" t="s">
        <v>220</v>
      </c>
      <c r="E42" s="219" t="s">
        <v>221</v>
      </c>
      <c r="F42" s="219" t="s">
        <v>102</v>
      </c>
      <c r="G42" s="220" t="s">
        <v>149</v>
      </c>
      <c r="H42" s="221">
        <v>670682.93900000001</v>
      </c>
      <c r="I42" s="222">
        <v>2285385.2069999999</v>
      </c>
      <c r="J42" s="223"/>
    </row>
    <row r="43" spans="1:10" x14ac:dyDescent="0.3">
      <c r="A43" s="217">
        <v>38</v>
      </c>
      <c r="B43" s="218">
        <v>250</v>
      </c>
      <c r="C43" s="219" t="s">
        <v>193</v>
      </c>
      <c r="D43" s="219" t="s">
        <v>222</v>
      </c>
      <c r="E43" s="219" t="s">
        <v>223</v>
      </c>
      <c r="F43" s="219" t="s">
        <v>102</v>
      </c>
      <c r="G43" s="220" t="s">
        <v>149</v>
      </c>
      <c r="H43" s="221">
        <v>671031.82900000003</v>
      </c>
      <c r="I43" s="222">
        <v>2285247.2459999998</v>
      </c>
      <c r="J43" s="223"/>
    </row>
    <row r="45" spans="1:10" x14ac:dyDescent="0.3">
      <c r="J45" s="223"/>
    </row>
  </sheetData>
  <mergeCells count="11">
    <mergeCell ref="J3:J5"/>
    <mergeCell ref="A1:I2"/>
    <mergeCell ref="A3:A5"/>
    <mergeCell ref="B3:B5"/>
    <mergeCell ref="C3:C5"/>
    <mergeCell ref="D3:D5"/>
    <mergeCell ref="E3:E5"/>
    <mergeCell ref="F3:F5"/>
    <mergeCell ref="G3:G5"/>
    <mergeCell ref="H3:I3"/>
    <mergeCell ref="H4:I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showWhiteSpace="0" view="pageLayout" zoomScale="85" zoomScaleNormal="85" zoomScaleSheetLayoutView="70" zoomScalePageLayoutView="85" workbookViewId="0">
      <selection activeCell="B3" sqref="B3:J3"/>
    </sheetView>
  </sheetViews>
  <sheetFormatPr baseColWidth="10" defaultRowHeight="14.4" x14ac:dyDescent="0.3"/>
  <cols>
    <col min="2" max="2" width="1.6640625" bestFit="1" customWidth="1"/>
    <col min="3" max="3" width="12.88671875" customWidth="1"/>
    <col min="4" max="4" width="68.6640625" style="157" customWidth="1"/>
    <col min="5" max="5" width="16.88671875" style="2" customWidth="1"/>
    <col min="6" max="6" width="11.33203125" style="2" customWidth="1"/>
    <col min="7" max="7" width="23.109375" style="37" bestFit="1" customWidth="1"/>
    <col min="8" max="8" width="37.33203125" style="2" customWidth="1"/>
    <col min="9" max="9" width="33.6640625" style="37" customWidth="1"/>
    <col min="10" max="10" width="24.44140625" customWidth="1"/>
  </cols>
  <sheetData>
    <row r="1" spans="1:11" s="44" customFormat="1" ht="27" x14ac:dyDescent="0.3">
      <c r="A1" s="181" t="s">
        <v>129</v>
      </c>
      <c r="B1" s="182" t="s">
        <v>130</v>
      </c>
      <c r="C1" s="183"/>
      <c r="D1" s="184"/>
      <c r="E1" s="185"/>
      <c r="F1" s="183"/>
      <c r="G1" s="186"/>
      <c r="H1" s="186"/>
      <c r="J1" s="187"/>
    </row>
    <row r="2" spans="1:11" s="44" customFormat="1" x14ac:dyDescent="0.3">
      <c r="A2" s="188"/>
      <c r="B2" s="189"/>
      <c r="C2" s="189"/>
      <c r="D2" s="189"/>
      <c r="E2" s="190"/>
      <c r="F2" s="183"/>
      <c r="G2" s="191"/>
      <c r="H2" s="191"/>
      <c r="I2" s="192"/>
    </row>
    <row r="3" spans="1:11" s="44" customFormat="1" ht="53.25" customHeight="1" x14ac:dyDescent="0.3">
      <c r="A3" s="193" t="s">
        <v>128</v>
      </c>
      <c r="B3" s="275" t="s">
        <v>226</v>
      </c>
      <c r="C3" s="275"/>
      <c r="D3" s="275"/>
      <c r="E3" s="275"/>
      <c r="F3" s="275"/>
      <c r="G3" s="275"/>
      <c r="H3" s="275"/>
      <c r="I3" s="275"/>
      <c r="J3" s="275"/>
    </row>
    <row r="4" spans="1:11" s="36" customFormat="1" x14ac:dyDescent="0.3">
      <c r="A4" s="246"/>
      <c r="B4" s="246"/>
      <c r="C4" s="246"/>
      <c r="D4" s="150"/>
      <c r="E4" s="165" t="s">
        <v>31</v>
      </c>
      <c r="F4" s="49"/>
      <c r="G4" s="165" t="s">
        <v>32</v>
      </c>
      <c r="H4" s="47" t="s">
        <v>102</v>
      </c>
      <c r="I4" s="47"/>
      <c r="K4"/>
    </row>
    <row r="5" spans="1:11" x14ac:dyDescent="0.3">
      <c r="A5" s="4"/>
      <c r="B5" s="4"/>
      <c r="C5" s="4"/>
      <c r="E5" s="45" t="s">
        <v>136</v>
      </c>
      <c r="F5" s="6" t="s">
        <v>103</v>
      </c>
      <c r="G5" s="165" t="s">
        <v>34</v>
      </c>
      <c r="H5" s="6" t="s">
        <v>104</v>
      </c>
      <c r="I5" s="47"/>
    </row>
    <row r="6" spans="1:11" x14ac:dyDescent="0.3">
      <c r="C6" s="3"/>
      <c r="D6" s="151">
        <f>[1]Hoja1!$B$2</f>
        <v>212</v>
      </c>
      <c r="E6" s="165" t="s">
        <v>33</v>
      </c>
      <c r="F6" s="6" t="s">
        <v>137</v>
      </c>
      <c r="G6" s="165" t="s">
        <v>35</v>
      </c>
      <c r="H6" s="7"/>
      <c r="I6" s="48"/>
    </row>
    <row r="7" spans="1:11" x14ac:dyDescent="0.3">
      <c r="A7" s="5" t="s">
        <v>0</v>
      </c>
      <c r="B7" s="5" t="s">
        <v>1</v>
      </c>
      <c r="C7" s="5" t="s">
        <v>30</v>
      </c>
      <c r="D7" s="152">
        <f>VLOOKUP($D$6,'[2]FORMATO 1 '!$A$15:$F$299,4,TRUE)</f>
        <v>0</v>
      </c>
      <c r="E7" s="9"/>
      <c r="F7" s="6"/>
      <c r="G7" s="165" t="s">
        <v>36</v>
      </c>
      <c r="H7" s="8"/>
      <c r="I7" s="50"/>
    </row>
    <row r="8" spans="1:11" s="36" customFormat="1" x14ac:dyDescent="0.3">
      <c r="A8" s="38"/>
      <c r="B8" s="38"/>
      <c r="C8" s="38"/>
      <c r="D8" s="62" t="s">
        <v>133</v>
      </c>
      <c r="E8" s="245" t="s">
        <v>28</v>
      </c>
      <c r="F8" s="245"/>
      <c r="G8" s="245" t="s">
        <v>29</v>
      </c>
      <c r="H8" s="245" t="s">
        <v>134</v>
      </c>
      <c r="I8" s="245"/>
      <c r="J8" s="61" t="s">
        <v>127</v>
      </c>
    </row>
    <row r="9" spans="1:11" s="37" customFormat="1" x14ac:dyDescent="0.3">
      <c r="A9" s="61"/>
      <c r="B9" s="61"/>
      <c r="C9" s="61" t="s">
        <v>26</v>
      </c>
      <c r="D9" s="62" t="s">
        <v>27</v>
      </c>
      <c r="E9" s="245"/>
      <c r="F9" s="245"/>
      <c r="G9" s="245"/>
      <c r="H9" s="31" t="s">
        <v>131</v>
      </c>
      <c r="I9" s="61" t="s">
        <v>132</v>
      </c>
      <c r="J9" s="61" t="s">
        <v>135</v>
      </c>
    </row>
    <row r="10" spans="1:11" s="12" customFormat="1" ht="100.8" x14ac:dyDescent="0.3">
      <c r="A10" s="10" t="s">
        <v>2</v>
      </c>
      <c r="B10" s="10" t="s">
        <v>1</v>
      </c>
      <c r="C10" s="10" t="s">
        <v>3</v>
      </c>
      <c r="D10" s="153" t="s">
        <v>58</v>
      </c>
      <c r="E10" s="239" t="s">
        <v>54</v>
      </c>
      <c r="F10" s="239"/>
      <c r="G10" s="126">
        <v>1</v>
      </c>
      <c r="H10" s="63"/>
      <c r="I10" s="63"/>
      <c r="J10" s="63"/>
    </row>
    <row r="11" spans="1:11" s="12" customFormat="1" ht="43.2" x14ac:dyDescent="0.3">
      <c r="A11" s="13" t="s">
        <v>4</v>
      </c>
      <c r="B11" s="13"/>
      <c r="C11" s="13" t="s">
        <v>5</v>
      </c>
      <c r="D11" s="154" t="s">
        <v>59</v>
      </c>
      <c r="E11" s="240" t="s">
        <v>22</v>
      </c>
      <c r="F11" s="240"/>
      <c r="G11" s="127">
        <f>[3]MH1!$AN$23</f>
        <v>26.88</v>
      </c>
      <c r="H11" s="59"/>
      <c r="I11" s="59"/>
      <c r="J11" s="59"/>
    </row>
    <row r="12" spans="1:11" s="12" customFormat="1" ht="43.2" x14ac:dyDescent="0.3">
      <c r="A12" s="13" t="s">
        <v>4</v>
      </c>
      <c r="B12" s="13"/>
      <c r="C12" s="13" t="s">
        <v>6</v>
      </c>
      <c r="D12" s="154" t="s">
        <v>60</v>
      </c>
      <c r="E12" s="240" t="s">
        <v>22</v>
      </c>
      <c r="F12" s="240"/>
      <c r="G12" s="158">
        <f>[3]MH2!$AZ$23</f>
        <v>34.880000000000003</v>
      </c>
      <c r="H12" s="159"/>
      <c r="I12" s="159"/>
      <c r="J12" s="159"/>
    </row>
    <row r="13" spans="1:11" s="12" customFormat="1" ht="43.2" x14ac:dyDescent="0.3">
      <c r="A13" s="13" t="s">
        <v>4</v>
      </c>
      <c r="B13" s="13"/>
      <c r="C13" s="13" t="s">
        <v>7</v>
      </c>
      <c r="D13" s="154" t="s">
        <v>61</v>
      </c>
      <c r="E13" s="240" t="s">
        <v>8</v>
      </c>
      <c r="F13" s="240"/>
      <c r="G13" s="158">
        <f>[3]MH3!$AN$21</f>
        <v>99</v>
      </c>
      <c r="H13" s="159"/>
      <c r="I13" s="159"/>
      <c r="J13" s="159"/>
    </row>
    <row r="14" spans="1:11" s="12" customFormat="1" ht="43.2" x14ac:dyDescent="0.3">
      <c r="A14" s="13" t="s">
        <v>4</v>
      </c>
      <c r="B14" s="13"/>
      <c r="C14" s="13" t="s">
        <v>9</v>
      </c>
      <c r="D14" s="154" t="s">
        <v>62</v>
      </c>
      <c r="E14" s="240" t="s">
        <v>8</v>
      </c>
      <c r="F14" s="240"/>
      <c r="G14" s="158">
        <v>820</v>
      </c>
      <c r="H14" s="159"/>
      <c r="I14" s="159"/>
      <c r="J14" s="159"/>
    </row>
    <row r="15" spans="1:11" s="12" customFormat="1" ht="72" x14ac:dyDescent="0.3">
      <c r="A15" s="13" t="s">
        <v>4</v>
      </c>
      <c r="B15" s="13"/>
      <c r="C15" s="13" t="s">
        <v>10</v>
      </c>
      <c r="D15" s="154" t="s">
        <v>63</v>
      </c>
      <c r="E15" s="240" t="s">
        <v>8</v>
      </c>
      <c r="F15" s="240"/>
      <c r="G15" s="158">
        <f>[3]MH5!$AZ$24</f>
        <v>2</v>
      </c>
      <c r="H15" s="159"/>
      <c r="I15" s="159"/>
      <c r="J15" s="159"/>
    </row>
    <row r="16" spans="1:11" s="12" customFormat="1" ht="86.4" x14ac:dyDescent="0.3">
      <c r="A16" s="13" t="s">
        <v>4</v>
      </c>
      <c r="B16" s="13"/>
      <c r="C16" s="13" t="s">
        <v>11</v>
      </c>
      <c r="D16" s="154" t="s">
        <v>64</v>
      </c>
      <c r="E16" s="240" t="s">
        <v>8</v>
      </c>
      <c r="F16" s="240"/>
      <c r="G16" s="158">
        <f>[3]MH6!$AZ$24</f>
        <v>4</v>
      </c>
      <c r="H16" s="159"/>
      <c r="I16" s="159"/>
      <c r="J16" s="159"/>
    </row>
    <row r="17" spans="1:11" s="12" customFormat="1" ht="86.4" x14ac:dyDescent="0.3">
      <c r="A17" s="13" t="s">
        <v>4</v>
      </c>
      <c r="B17" s="13"/>
      <c r="C17" s="13" t="s">
        <v>12</v>
      </c>
      <c r="D17" s="154" t="s">
        <v>65</v>
      </c>
      <c r="E17" s="240" t="s">
        <v>8</v>
      </c>
      <c r="F17" s="240"/>
      <c r="G17" s="158">
        <f>[3]MH7!$AZ$24</f>
        <v>4</v>
      </c>
      <c r="H17" s="159"/>
      <c r="I17" s="159"/>
      <c r="J17" s="159"/>
    </row>
    <row r="18" spans="1:11" s="12" customFormat="1" ht="86.4" x14ac:dyDescent="0.3">
      <c r="A18" s="13" t="s">
        <v>4</v>
      </c>
      <c r="B18" s="13"/>
      <c r="C18" s="13" t="s">
        <v>13</v>
      </c>
      <c r="D18" s="154" t="s">
        <v>66</v>
      </c>
      <c r="E18" s="240" t="s">
        <v>8</v>
      </c>
      <c r="F18" s="240"/>
      <c r="G18" s="158">
        <f>[3]MH8!$AZ$24</f>
        <v>4</v>
      </c>
      <c r="H18" s="159"/>
      <c r="I18" s="159"/>
      <c r="J18" s="159"/>
    </row>
    <row r="19" spans="1:11" s="12" customFormat="1" ht="72" x14ac:dyDescent="0.3">
      <c r="A19" s="10" t="s">
        <v>2</v>
      </c>
      <c r="B19" s="10" t="s">
        <v>1</v>
      </c>
      <c r="C19" s="10" t="s">
        <v>14</v>
      </c>
      <c r="D19" s="153" t="s">
        <v>67</v>
      </c>
      <c r="E19" s="239" t="s">
        <v>54</v>
      </c>
      <c r="F19" s="239"/>
      <c r="G19" s="63">
        <v>1</v>
      </c>
      <c r="H19" s="63"/>
      <c r="I19" s="126"/>
      <c r="J19" s="137"/>
    </row>
    <row r="20" spans="1:11" s="18" customFormat="1" ht="100.8" x14ac:dyDescent="0.3">
      <c r="A20" s="17" t="s">
        <v>4</v>
      </c>
      <c r="B20" s="17"/>
      <c r="C20" s="17" t="s">
        <v>15</v>
      </c>
      <c r="D20" s="155" t="s">
        <v>77</v>
      </c>
      <c r="E20" s="244" t="s">
        <v>88</v>
      </c>
      <c r="F20" s="244"/>
      <c r="G20" s="129">
        <v>1</v>
      </c>
      <c r="H20" s="160"/>
      <c r="I20" s="129"/>
      <c r="J20" s="136"/>
      <c r="K20" s="18" t="s">
        <v>55</v>
      </c>
    </row>
    <row r="21" spans="1:11" s="12" customFormat="1" ht="100.8" x14ac:dyDescent="0.3">
      <c r="A21" s="13" t="s">
        <v>4</v>
      </c>
      <c r="B21" s="13"/>
      <c r="C21" s="15" t="s">
        <v>51</v>
      </c>
      <c r="D21" s="154" t="s">
        <v>81</v>
      </c>
      <c r="E21" s="240" t="s">
        <v>89</v>
      </c>
      <c r="F21" s="240"/>
      <c r="G21" s="127">
        <f>[4]DA17!$AU$24</f>
        <v>1</v>
      </c>
      <c r="H21" s="59"/>
      <c r="I21" s="127"/>
      <c r="J21" s="138"/>
    </row>
    <row r="22" spans="1:11" s="12" customFormat="1" ht="100.8" x14ac:dyDescent="0.3">
      <c r="A22" s="13" t="s">
        <v>4</v>
      </c>
      <c r="B22" s="13"/>
      <c r="C22" s="13" t="s">
        <v>16</v>
      </c>
      <c r="D22" s="154" t="s">
        <v>91</v>
      </c>
      <c r="E22" s="240" t="s">
        <v>90</v>
      </c>
      <c r="F22" s="240"/>
      <c r="G22" s="127">
        <f>[4]DA17!$AU$24</f>
        <v>1</v>
      </c>
      <c r="H22" s="59"/>
      <c r="I22" s="127"/>
      <c r="J22" s="138"/>
    </row>
    <row r="23" spans="1:11" s="12" customFormat="1" ht="57.6" x14ac:dyDescent="0.3">
      <c r="A23" s="10" t="s">
        <v>2</v>
      </c>
      <c r="B23" s="10" t="s">
        <v>1</v>
      </c>
      <c r="C23" s="10" t="s">
        <v>17</v>
      </c>
      <c r="D23" s="153" t="s">
        <v>68</v>
      </c>
      <c r="E23" s="239" t="s">
        <v>83</v>
      </c>
      <c r="F23" s="239"/>
      <c r="G23" s="126">
        <v>2</v>
      </c>
      <c r="H23" s="63"/>
      <c r="I23" s="126"/>
      <c r="J23" s="137"/>
    </row>
    <row r="24" spans="1:11" s="12" customFormat="1" ht="57.6" x14ac:dyDescent="0.3">
      <c r="A24" s="13" t="s">
        <v>4</v>
      </c>
      <c r="B24" s="13"/>
      <c r="C24" s="13" t="s">
        <v>18</v>
      </c>
      <c r="D24" s="154" t="s">
        <v>82</v>
      </c>
      <c r="E24" s="240" t="s">
        <v>22</v>
      </c>
      <c r="F24" s="240"/>
      <c r="G24" s="158">
        <f>'[5]CONCEPTO 38-42 Global'!$AM$22</f>
        <v>104.63</v>
      </c>
      <c r="H24" s="159"/>
      <c r="I24" s="159"/>
      <c r="J24" s="159"/>
    </row>
    <row r="25" spans="1:11" s="12" customFormat="1" ht="86.4" x14ac:dyDescent="0.3">
      <c r="A25" s="10" t="s">
        <v>2</v>
      </c>
      <c r="B25" s="10" t="s">
        <v>1</v>
      </c>
      <c r="C25" s="10" t="s">
        <v>19</v>
      </c>
      <c r="D25" s="153" t="s">
        <v>69</v>
      </c>
      <c r="E25" s="239" t="s">
        <v>54</v>
      </c>
      <c r="F25" s="239"/>
      <c r="G25" s="126">
        <v>1</v>
      </c>
      <c r="H25" s="63"/>
      <c r="I25" s="63"/>
      <c r="J25" s="63"/>
    </row>
    <row r="26" spans="1:11" s="12" customFormat="1" ht="86.4" x14ac:dyDescent="0.3">
      <c r="A26" s="13" t="s">
        <v>4</v>
      </c>
      <c r="B26" s="13"/>
      <c r="C26" s="13" t="s">
        <v>20</v>
      </c>
      <c r="D26" s="156" t="s">
        <v>69</v>
      </c>
      <c r="E26" s="240" t="s">
        <v>25</v>
      </c>
      <c r="F26" s="240"/>
      <c r="G26" s="158">
        <v>34</v>
      </c>
      <c r="H26" s="159"/>
      <c r="I26" s="159"/>
      <c r="J26" s="159"/>
    </row>
    <row r="27" spans="1:11" s="12" customFormat="1" ht="72" x14ac:dyDescent="0.3">
      <c r="A27" s="13" t="s">
        <v>4</v>
      </c>
      <c r="B27" s="13"/>
      <c r="C27" s="13" t="s">
        <v>20</v>
      </c>
      <c r="D27" s="156" t="s">
        <v>73</v>
      </c>
      <c r="E27" s="240" t="s">
        <v>21</v>
      </c>
      <c r="F27" s="240"/>
      <c r="G27" s="158">
        <v>43.2</v>
      </c>
      <c r="H27" s="159"/>
      <c r="I27" s="159"/>
      <c r="J27" s="159"/>
    </row>
    <row r="28" spans="1:11" s="12" customFormat="1" ht="129.6" x14ac:dyDescent="0.3">
      <c r="A28" s="10" t="s">
        <v>2</v>
      </c>
      <c r="B28" s="10" t="s">
        <v>1</v>
      </c>
      <c r="C28" s="10" t="s">
        <v>23</v>
      </c>
      <c r="D28" s="153" t="s">
        <v>70</v>
      </c>
      <c r="E28" s="239" t="s">
        <v>54</v>
      </c>
      <c r="F28" s="239"/>
      <c r="G28" s="126">
        <v>1</v>
      </c>
      <c r="H28" s="63"/>
      <c r="I28" s="63"/>
      <c r="J28" s="63"/>
    </row>
    <row r="29" spans="1:11" s="12" customFormat="1" ht="129.6" x14ac:dyDescent="0.3">
      <c r="A29" s="13" t="s">
        <v>4</v>
      </c>
      <c r="B29" s="13"/>
      <c r="C29" s="13" t="s">
        <v>24</v>
      </c>
      <c r="D29" s="154" t="s">
        <v>70</v>
      </c>
      <c r="E29" s="240" t="s">
        <v>25</v>
      </c>
      <c r="F29" s="240"/>
      <c r="G29" s="127">
        <f>'[6]RD GLOBAL'!$AY$18</f>
        <v>34</v>
      </c>
      <c r="H29" s="59"/>
      <c r="I29" s="59"/>
      <c r="J29" s="59"/>
    </row>
    <row r="30" spans="1:11" s="12" customFormat="1" ht="57.6" x14ac:dyDescent="0.3">
      <c r="A30" s="10" t="s">
        <v>4</v>
      </c>
      <c r="B30" s="10" t="s">
        <v>1</v>
      </c>
      <c r="C30" s="10" t="s">
        <v>38</v>
      </c>
      <c r="D30" s="153" t="s">
        <v>71</v>
      </c>
      <c r="E30" s="239" t="s">
        <v>84</v>
      </c>
      <c r="F30" s="239"/>
      <c r="G30" s="126">
        <v>2</v>
      </c>
      <c r="H30" s="63"/>
      <c r="I30" s="63"/>
      <c r="J30" s="63"/>
    </row>
    <row r="31" spans="1:11" s="12" customFormat="1" ht="100.8" x14ac:dyDescent="0.3">
      <c r="A31" s="13" t="s">
        <v>4</v>
      </c>
      <c r="B31" s="13"/>
      <c r="C31" s="13" t="s">
        <v>39</v>
      </c>
      <c r="D31" s="154" t="s">
        <v>80</v>
      </c>
      <c r="E31" s="240" t="s">
        <v>8</v>
      </c>
      <c r="F31" s="240"/>
      <c r="G31" s="127">
        <f>[4]DA1!$BA$23</f>
        <v>2</v>
      </c>
      <c r="H31" s="59"/>
      <c r="I31" s="59"/>
      <c r="J31" s="59"/>
    </row>
    <row r="32" spans="1:11" s="12" customFormat="1" ht="72" x14ac:dyDescent="0.3">
      <c r="A32" s="13" t="s">
        <v>4</v>
      </c>
      <c r="B32" s="13"/>
      <c r="C32" s="13" t="s">
        <v>40</v>
      </c>
      <c r="D32" s="154" t="s">
        <v>74</v>
      </c>
      <c r="E32" s="242" t="s">
        <v>86</v>
      </c>
      <c r="F32" s="243"/>
      <c r="G32" s="127">
        <f>[4]DA1!$BA$23</f>
        <v>2</v>
      </c>
      <c r="H32" s="59"/>
      <c r="I32" s="59"/>
      <c r="J32" s="59"/>
    </row>
    <row r="33" spans="1:10" s="12" customFormat="1" ht="28.8" x14ac:dyDescent="0.3">
      <c r="A33" s="10" t="s">
        <v>2</v>
      </c>
      <c r="B33" s="10" t="s">
        <v>1</v>
      </c>
      <c r="C33" s="10" t="s">
        <v>41</v>
      </c>
      <c r="D33" s="153" t="s">
        <v>57</v>
      </c>
      <c r="E33" s="239" t="s">
        <v>85</v>
      </c>
      <c r="F33" s="239"/>
      <c r="G33" s="126">
        <v>1</v>
      </c>
      <c r="H33" s="63"/>
      <c r="I33" s="63"/>
      <c r="J33" s="63"/>
    </row>
    <row r="34" spans="1:10" s="12" customFormat="1" ht="57.6" x14ac:dyDescent="0.3">
      <c r="A34" s="13" t="s">
        <v>4</v>
      </c>
      <c r="B34" s="13"/>
      <c r="C34" s="13" t="s">
        <v>42</v>
      </c>
      <c r="D34" s="154" t="s">
        <v>87</v>
      </c>
      <c r="E34" s="240" t="s">
        <v>8</v>
      </c>
      <c r="F34" s="240"/>
      <c r="G34" s="127">
        <v>54</v>
      </c>
      <c r="H34" s="59"/>
      <c r="I34" s="59"/>
      <c r="J34" s="59"/>
    </row>
    <row r="35" spans="1:10" s="12" customFormat="1" ht="86.4" x14ac:dyDescent="0.3">
      <c r="A35" s="10" t="s">
        <v>2</v>
      </c>
      <c r="B35" s="10" t="s">
        <v>1</v>
      </c>
      <c r="C35" s="10" t="s">
        <v>46</v>
      </c>
      <c r="D35" s="153" t="s">
        <v>56</v>
      </c>
      <c r="E35" s="239" t="s">
        <v>54</v>
      </c>
      <c r="F35" s="239"/>
      <c r="G35" s="126">
        <v>1</v>
      </c>
      <c r="H35" s="63"/>
      <c r="I35" s="63"/>
      <c r="J35" s="63"/>
    </row>
    <row r="36" spans="1:10" s="12" customFormat="1" ht="100.8" x14ac:dyDescent="0.3">
      <c r="A36" s="13" t="s">
        <v>4</v>
      </c>
      <c r="B36" s="13"/>
      <c r="C36" s="13" t="s">
        <v>47</v>
      </c>
      <c r="D36" s="154" t="s">
        <v>75</v>
      </c>
      <c r="E36" s="241" t="s">
        <v>53</v>
      </c>
      <c r="F36" s="241"/>
      <c r="G36" s="127">
        <f>[4]DA17!$AU$24</f>
        <v>1</v>
      </c>
      <c r="H36" s="59"/>
      <c r="I36" s="59"/>
      <c r="J36" s="59"/>
    </row>
    <row r="37" spans="1:10" s="12" customFormat="1" ht="57.6" x14ac:dyDescent="0.3">
      <c r="A37" s="13" t="s">
        <v>4</v>
      </c>
      <c r="B37" s="13"/>
      <c r="C37" s="13" t="s">
        <v>48</v>
      </c>
      <c r="D37" s="154" t="s">
        <v>76</v>
      </c>
      <c r="E37" s="241" t="s">
        <v>53</v>
      </c>
      <c r="F37" s="241"/>
      <c r="G37" s="127">
        <f>[4]DA17!$AU$24</f>
        <v>1</v>
      </c>
      <c r="H37" s="59"/>
      <c r="I37" s="59"/>
      <c r="J37" s="59"/>
    </row>
    <row r="38" spans="1:10" s="12" customFormat="1" ht="43.2" x14ac:dyDescent="0.3">
      <c r="A38" s="10" t="s">
        <v>2</v>
      </c>
      <c r="B38" s="10" t="s">
        <v>1</v>
      </c>
      <c r="C38" s="10" t="s">
        <v>49</v>
      </c>
      <c r="D38" s="153" t="s">
        <v>72</v>
      </c>
      <c r="E38" s="239" t="s">
        <v>54</v>
      </c>
      <c r="F38" s="239"/>
      <c r="G38" s="126">
        <v>1</v>
      </c>
      <c r="H38" s="63"/>
      <c r="I38" s="63"/>
      <c r="J38" s="63"/>
    </row>
    <row r="39" spans="1:10" s="12" customFormat="1" ht="43.2" x14ac:dyDescent="0.3">
      <c r="A39" s="13" t="s">
        <v>4</v>
      </c>
      <c r="B39" s="13"/>
      <c r="C39" s="13" t="s">
        <v>50</v>
      </c>
      <c r="D39" s="154" t="s">
        <v>72</v>
      </c>
      <c r="E39" s="241" t="s">
        <v>53</v>
      </c>
      <c r="F39" s="241"/>
      <c r="G39" s="127">
        <f>[4]DA17!$AU$24</f>
        <v>1</v>
      </c>
      <c r="H39" s="59"/>
      <c r="I39" s="59"/>
      <c r="J39" s="59"/>
    </row>
    <row r="40" spans="1:10" s="12" customFormat="1" ht="28.8" x14ac:dyDescent="0.3">
      <c r="A40" s="10" t="s">
        <v>2</v>
      </c>
      <c r="B40" s="10" t="s">
        <v>1</v>
      </c>
      <c r="C40" s="10" t="s">
        <v>44</v>
      </c>
      <c r="D40" s="153" t="s">
        <v>78</v>
      </c>
      <c r="E40" s="239" t="s">
        <v>54</v>
      </c>
      <c r="F40" s="239"/>
      <c r="G40" s="126">
        <v>1</v>
      </c>
      <c r="H40" s="63"/>
      <c r="I40" s="63"/>
      <c r="J40" s="63"/>
    </row>
    <row r="41" spans="1:10" s="12" customFormat="1" ht="57.6" x14ac:dyDescent="0.3">
      <c r="A41" s="13" t="s">
        <v>4</v>
      </c>
      <c r="B41" s="13"/>
      <c r="C41" s="13" t="s">
        <v>45</v>
      </c>
      <c r="D41" s="154" t="s">
        <v>79</v>
      </c>
      <c r="E41" s="240" t="s">
        <v>43</v>
      </c>
      <c r="F41" s="240"/>
      <c r="G41" s="127">
        <v>1</v>
      </c>
      <c r="H41" s="59"/>
      <c r="I41" s="59"/>
      <c r="J41" s="59"/>
    </row>
  </sheetData>
  <mergeCells count="37">
    <mergeCell ref="H8:I8"/>
    <mergeCell ref="B3:J3"/>
    <mergeCell ref="E17:F17"/>
    <mergeCell ref="E18:F18"/>
    <mergeCell ref="E19:F19"/>
    <mergeCell ref="E8:F9"/>
    <mergeCell ref="G8:G9"/>
    <mergeCell ref="A4:C4"/>
    <mergeCell ref="E10:F10"/>
    <mergeCell ref="E14:F14"/>
    <mergeCell ref="E15:F15"/>
    <mergeCell ref="E16:F16"/>
    <mergeCell ref="E41:F41"/>
    <mergeCell ref="E11:F11"/>
    <mergeCell ref="E29:F29"/>
    <mergeCell ref="E28:F28"/>
    <mergeCell ref="E30:F30"/>
    <mergeCell ref="E32:F32"/>
    <mergeCell ref="E33:F33"/>
    <mergeCell ref="E34:F34"/>
    <mergeCell ref="E22:F22"/>
    <mergeCell ref="E27:F27"/>
    <mergeCell ref="E26:F26"/>
    <mergeCell ref="E25:F25"/>
    <mergeCell ref="E39:F39"/>
    <mergeCell ref="E20:F20"/>
    <mergeCell ref="E12:F12"/>
    <mergeCell ref="E13:F13"/>
    <mergeCell ref="E38:F38"/>
    <mergeCell ref="E21:F21"/>
    <mergeCell ref="E40:F40"/>
    <mergeCell ref="E24:F24"/>
    <mergeCell ref="E23:F23"/>
    <mergeCell ref="E31:F31"/>
    <mergeCell ref="E37:F37"/>
    <mergeCell ref="E35:F35"/>
    <mergeCell ref="E36:F36"/>
  </mergeCells>
  <pageMargins left="0.59055118110236227" right="0.70866141732283472" top="1.3779527559055118" bottom="0.78740157480314965" header="0" footer="0"/>
  <pageSetup scale="47" orientation="landscape" r:id="rId1"/>
  <headerFooter>
    <oddHeader>&amp;L&amp;G&amp;C&amp;"-,Negrita"&amp;18SECRETARIA DE COMUNICACIONES Y TRANSPORTES&amp;"-,Normal"&amp;11
&amp;14DIRECCION GENERAL DE TRANSPORTE FERROVIARIO Y MULTIMODAL
&amp;11
&amp;14EMPRESA&amp;R&amp;"-,Negrita"LICITACION PUBLICA NACIONAL No.
FORMA E-7</oddHeader>
  </headerFooter>
  <rowBreaks count="2" manualBreakCount="2">
    <brk id="27" max="16383" man="1"/>
    <brk id="36"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view="pageLayout" zoomScale="55" zoomScaleNormal="100" zoomScalePageLayoutView="55" workbookViewId="0">
      <selection activeCell="B3" sqref="B3:J3"/>
    </sheetView>
  </sheetViews>
  <sheetFormatPr baseColWidth="10" defaultRowHeight="14.4" x14ac:dyDescent="0.3"/>
  <cols>
    <col min="1" max="1" width="20" customWidth="1"/>
    <col min="2" max="2" width="1.6640625" bestFit="1" customWidth="1"/>
    <col min="3" max="3" width="7.5546875" style="2" bestFit="1" customWidth="1"/>
    <col min="4" max="4" width="69.109375" customWidth="1"/>
    <col min="5" max="5" width="15.109375" style="12" customWidth="1"/>
    <col min="6" max="6" width="14.33203125" style="12" customWidth="1"/>
    <col min="7" max="7" width="23.33203125" style="37" customWidth="1"/>
    <col min="8" max="8" width="39.88671875" style="32" customWidth="1"/>
    <col min="9" max="9" width="25.6640625" customWidth="1"/>
    <col min="10" max="10" width="41.33203125" customWidth="1"/>
    <col min="11" max="11" width="26" customWidth="1"/>
  </cols>
  <sheetData>
    <row r="1" spans="1:10" s="44" customFormat="1" ht="15.6" x14ac:dyDescent="0.3">
      <c r="A1" s="181" t="s">
        <v>129</v>
      </c>
      <c r="B1" s="182" t="s">
        <v>130</v>
      </c>
      <c r="C1" s="183"/>
      <c r="D1" s="184"/>
      <c r="E1" s="185"/>
      <c r="F1" s="183"/>
      <c r="G1" s="186"/>
      <c r="H1" s="186"/>
      <c r="J1" s="187"/>
    </row>
    <row r="2" spans="1:10" s="44" customFormat="1" x14ac:dyDescent="0.3">
      <c r="A2" s="188"/>
      <c r="B2" s="189"/>
      <c r="C2" s="189"/>
      <c r="D2" s="189"/>
      <c r="E2" s="190"/>
      <c r="F2" s="183"/>
      <c r="G2" s="191"/>
      <c r="H2" s="191"/>
      <c r="I2" s="192"/>
    </row>
    <row r="3" spans="1:10" s="44" customFormat="1" ht="53.25" customHeight="1" x14ac:dyDescent="0.3">
      <c r="A3" s="193" t="s">
        <v>128</v>
      </c>
      <c r="B3" s="275" t="s">
        <v>226</v>
      </c>
      <c r="C3" s="275"/>
      <c r="D3" s="275"/>
      <c r="E3" s="275"/>
      <c r="F3" s="275"/>
      <c r="G3" s="275"/>
      <c r="H3" s="275"/>
      <c r="I3" s="275"/>
      <c r="J3" s="275"/>
    </row>
    <row r="4" spans="1:10" x14ac:dyDescent="0.3">
      <c r="A4" s="4"/>
      <c r="B4" s="4"/>
      <c r="C4" s="68"/>
      <c r="D4" s="68"/>
      <c r="E4" s="166" t="s">
        <v>31</v>
      </c>
      <c r="F4" s="167"/>
      <c r="G4" s="165" t="s">
        <v>32</v>
      </c>
      <c r="H4" s="47" t="s">
        <v>102</v>
      </c>
    </row>
    <row r="5" spans="1:10" x14ac:dyDescent="0.3">
      <c r="A5" s="4"/>
      <c r="B5" s="4"/>
      <c r="C5" s="68"/>
      <c r="D5" s="147"/>
      <c r="E5" s="71" t="s">
        <v>92</v>
      </c>
      <c r="F5" s="30" t="s">
        <v>103</v>
      </c>
      <c r="G5" s="165" t="s">
        <v>34</v>
      </c>
      <c r="H5" s="47" t="s">
        <v>104</v>
      </c>
    </row>
    <row r="6" spans="1:10" x14ac:dyDescent="0.3">
      <c r="C6" s="40"/>
      <c r="D6" s="148">
        <f>[7]Hoja1!$B$2</f>
        <v>213</v>
      </c>
      <c r="E6" s="166" t="s">
        <v>33</v>
      </c>
      <c r="F6" s="30" t="s">
        <v>106</v>
      </c>
      <c r="G6" s="165" t="s">
        <v>35</v>
      </c>
      <c r="H6" s="34"/>
    </row>
    <row r="7" spans="1:10" x14ac:dyDescent="0.3">
      <c r="A7" s="5" t="s">
        <v>0</v>
      </c>
      <c r="B7" s="5" t="s">
        <v>1</v>
      </c>
      <c r="C7" s="28" t="s">
        <v>30</v>
      </c>
      <c r="D7" s="47" t="s">
        <v>105</v>
      </c>
      <c r="E7" s="168"/>
      <c r="F7" s="30"/>
      <c r="G7" s="165" t="s">
        <v>36</v>
      </c>
      <c r="H7" s="35"/>
    </row>
    <row r="8" spans="1:10" s="36" customFormat="1" x14ac:dyDescent="0.3">
      <c r="A8" s="38"/>
      <c r="B8" s="38"/>
      <c r="C8" s="38"/>
      <c r="D8" s="62" t="s">
        <v>133</v>
      </c>
      <c r="E8" s="245" t="s">
        <v>28</v>
      </c>
      <c r="F8" s="245"/>
      <c r="G8" s="245" t="s">
        <v>29</v>
      </c>
      <c r="H8" s="245" t="s">
        <v>134</v>
      </c>
      <c r="I8" s="245"/>
      <c r="J8" s="61" t="s">
        <v>127</v>
      </c>
    </row>
    <row r="9" spans="1:10" s="37" customFormat="1" x14ac:dyDescent="0.3">
      <c r="A9" s="61"/>
      <c r="B9" s="61"/>
      <c r="C9" s="61" t="s">
        <v>26</v>
      </c>
      <c r="D9" s="62" t="s">
        <v>27</v>
      </c>
      <c r="E9" s="245"/>
      <c r="F9" s="245"/>
      <c r="G9" s="245"/>
      <c r="H9" s="31" t="s">
        <v>131</v>
      </c>
      <c r="I9" s="61" t="s">
        <v>132</v>
      </c>
      <c r="J9" s="61" t="s">
        <v>135</v>
      </c>
    </row>
    <row r="10" spans="1:10" ht="135" customHeight="1" x14ac:dyDescent="0.3">
      <c r="A10" s="23" t="s">
        <v>2</v>
      </c>
      <c r="B10" s="23" t="s">
        <v>1</v>
      </c>
      <c r="C10" s="10" t="s">
        <v>3</v>
      </c>
      <c r="D10" s="24" t="s">
        <v>58</v>
      </c>
      <c r="E10" s="239" t="s">
        <v>54</v>
      </c>
      <c r="F10" s="239"/>
      <c r="G10" s="130">
        <v>1</v>
      </c>
      <c r="H10" s="63"/>
      <c r="I10" s="63"/>
      <c r="J10" s="63"/>
    </row>
    <row r="11" spans="1:10" ht="43.2" x14ac:dyDescent="0.3">
      <c r="A11" s="25" t="s">
        <v>4</v>
      </c>
      <c r="B11" s="25"/>
      <c r="C11" s="13" t="s">
        <v>5</v>
      </c>
      <c r="D11" s="26" t="s">
        <v>59</v>
      </c>
      <c r="E11" s="240" t="s">
        <v>22</v>
      </c>
      <c r="F11" s="240"/>
      <c r="G11" s="128">
        <f>[8]MH1!$AN$23</f>
        <v>13.44</v>
      </c>
      <c r="H11" s="162"/>
      <c r="I11" s="38"/>
      <c r="J11" s="38"/>
    </row>
    <row r="12" spans="1:10" ht="43.2" x14ac:dyDescent="0.3">
      <c r="A12" s="25" t="s">
        <v>4</v>
      </c>
      <c r="B12" s="25"/>
      <c r="C12" s="13" t="s">
        <v>6</v>
      </c>
      <c r="D12" s="26" t="s">
        <v>60</v>
      </c>
      <c r="E12" s="240" t="s">
        <v>22</v>
      </c>
      <c r="F12" s="240"/>
      <c r="G12" s="131">
        <v>12.56</v>
      </c>
      <c r="H12" s="163"/>
      <c r="I12" s="38"/>
      <c r="J12" s="38"/>
    </row>
    <row r="13" spans="1:10" ht="43.2" x14ac:dyDescent="0.3">
      <c r="A13" s="25" t="s">
        <v>4</v>
      </c>
      <c r="B13" s="25"/>
      <c r="C13" s="13" t="s">
        <v>7</v>
      </c>
      <c r="D13" s="26" t="s">
        <v>61</v>
      </c>
      <c r="E13" s="240" t="s">
        <v>8</v>
      </c>
      <c r="F13" s="240"/>
      <c r="G13" s="161">
        <f>[8]MH3!$AN$21</f>
        <v>34</v>
      </c>
      <c r="H13" s="164"/>
      <c r="I13" s="38"/>
      <c r="J13" s="38"/>
    </row>
    <row r="14" spans="1:10" ht="43.2" x14ac:dyDescent="0.3">
      <c r="A14" s="25" t="s">
        <v>4</v>
      </c>
      <c r="B14" s="25"/>
      <c r="C14" s="13" t="s">
        <v>9</v>
      </c>
      <c r="D14" s="26" t="s">
        <v>62</v>
      </c>
      <c r="E14" s="240" t="s">
        <v>8</v>
      </c>
      <c r="F14" s="240"/>
      <c r="G14" s="161">
        <v>308</v>
      </c>
      <c r="H14" s="164"/>
      <c r="I14" s="38"/>
      <c r="J14" s="38"/>
    </row>
    <row r="15" spans="1:10" ht="72" x14ac:dyDescent="0.3">
      <c r="A15" s="25" t="s">
        <v>4</v>
      </c>
      <c r="B15" s="25"/>
      <c r="C15" s="13" t="s">
        <v>10</v>
      </c>
      <c r="D15" s="26" t="s">
        <v>63</v>
      </c>
      <c r="E15" s="240" t="s">
        <v>8</v>
      </c>
      <c r="F15" s="240"/>
      <c r="G15" s="128">
        <f>[8]MH5!$AZ$24</f>
        <v>2</v>
      </c>
      <c r="H15" s="162"/>
      <c r="I15" s="38"/>
      <c r="J15" s="38"/>
    </row>
    <row r="16" spans="1:10" ht="86.4" x14ac:dyDescent="0.3">
      <c r="A16" s="25" t="s">
        <v>4</v>
      </c>
      <c r="B16" s="25"/>
      <c r="C16" s="13" t="s">
        <v>11</v>
      </c>
      <c r="D16" s="26" t="s">
        <v>64</v>
      </c>
      <c r="E16" s="240" t="s">
        <v>8</v>
      </c>
      <c r="F16" s="240"/>
      <c r="G16" s="128">
        <f>[8]MH6!$AZ$24</f>
        <v>4</v>
      </c>
      <c r="H16" s="162"/>
      <c r="I16" s="38"/>
      <c r="J16" s="38"/>
    </row>
    <row r="17" spans="1:10" ht="86.4" x14ac:dyDescent="0.3">
      <c r="A17" s="25" t="s">
        <v>4</v>
      </c>
      <c r="B17" s="25"/>
      <c r="C17" s="13" t="s">
        <v>12</v>
      </c>
      <c r="D17" s="26" t="s">
        <v>65</v>
      </c>
      <c r="E17" s="240" t="s">
        <v>8</v>
      </c>
      <c r="F17" s="240"/>
      <c r="G17" s="128">
        <f>[8]MH7!$AZ$24</f>
        <v>4</v>
      </c>
      <c r="H17" s="162"/>
      <c r="I17" s="38"/>
      <c r="J17" s="38"/>
    </row>
    <row r="18" spans="1:10" ht="72" x14ac:dyDescent="0.3">
      <c r="A18" s="25" t="s">
        <v>4</v>
      </c>
      <c r="B18" s="25"/>
      <c r="C18" s="13" t="s">
        <v>13</v>
      </c>
      <c r="D18" s="26" t="s">
        <v>66</v>
      </c>
      <c r="E18" s="240" t="s">
        <v>8</v>
      </c>
      <c r="F18" s="240"/>
      <c r="G18" s="128">
        <f>[8]MH8!$AZ$24</f>
        <v>4</v>
      </c>
      <c r="H18" s="162"/>
      <c r="I18" s="38"/>
      <c r="J18" s="38"/>
    </row>
    <row r="19" spans="1:10" ht="72" x14ac:dyDescent="0.3">
      <c r="A19" s="23" t="s">
        <v>2</v>
      </c>
      <c r="B19" s="23" t="s">
        <v>1</v>
      </c>
      <c r="C19" s="10" t="s">
        <v>14</v>
      </c>
      <c r="D19" s="24" t="s">
        <v>93</v>
      </c>
      <c r="E19" s="239" t="s">
        <v>54</v>
      </c>
      <c r="F19" s="239"/>
      <c r="G19" s="130">
        <v>1</v>
      </c>
      <c r="H19" s="132"/>
      <c r="I19" s="38"/>
      <c r="J19" s="38"/>
    </row>
    <row r="20" spans="1:10" ht="100.8" x14ac:dyDescent="0.3">
      <c r="A20" s="25" t="s">
        <v>4</v>
      </c>
      <c r="B20" s="25"/>
      <c r="C20" s="13" t="s">
        <v>15</v>
      </c>
      <c r="D20" s="26" t="s">
        <v>77</v>
      </c>
      <c r="E20" s="240" t="s">
        <v>88</v>
      </c>
      <c r="F20" s="240"/>
      <c r="G20" s="128">
        <f>[9]DA1!$BA$23</f>
        <v>2</v>
      </c>
      <c r="H20" s="162"/>
      <c r="I20" s="38"/>
      <c r="J20" s="38"/>
    </row>
    <row r="21" spans="1:10" ht="100.8" x14ac:dyDescent="0.3">
      <c r="A21" s="25" t="s">
        <v>4</v>
      </c>
      <c r="B21" s="25"/>
      <c r="C21" s="15" t="s">
        <v>51</v>
      </c>
      <c r="D21" s="26" t="s">
        <v>81</v>
      </c>
      <c r="E21" s="240" t="s">
        <v>89</v>
      </c>
      <c r="F21" s="240"/>
      <c r="G21" s="128">
        <v>1</v>
      </c>
      <c r="H21" s="162"/>
      <c r="I21" s="38"/>
      <c r="J21" s="38"/>
    </row>
    <row r="22" spans="1:10" ht="100.8" x14ac:dyDescent="0.3">
      <c r="A22" s="25" t="s">
        <v>4</v>
      </c>
      <c r="B22" s="25"/>
      <c r="C22" s="13" t="s">
        <v>16</v>
      </c>
      <c r="D22" s="26" t="s">
        <v>91</v>
      </c>
      <c r="E22" s="240" t="s">
        <v>90</v>
      </c>
      <c r="F22" s="240"/>
      <c r="G22" s="128">
        <v>1</v>
      </c>
      <c r="H22" s="162"/>
      <c r="I22" s="38"/>
      <c r="J22" s="38"/>
    </row>
    <row r="23" spans="1:10" ht="86.4" x14ac:dyDescent="0.3">
      <c r="A23" s="23" t="s">
        <v>2</v>
      </c>
      <c r="B23" s="23" t="s">
        <v>1</v>
      </c>
      <c r="C23" s="10" t="s">
        <v>19</v>
      </c>
      <c r="D23" s="24" t="s">
        <v>69</v>
      </c>
      <c r="E23" s="239" t="s">
        <v>54</v>
      </c>
      <c r="F23" s="239"/>
      <c r="G23" s="130">
        <v>1</v>
      </c>
      <c r="H23" s="132"/>
      <c r="I23" s="38"/>
      <c r="J23" s="38"/>
    </row>
    <row r="24" spans="1:10" ht="86.4" x14ac:dyDescent="0.3">
      <c r="A24" s="25" t="s">
        <v>4</v>
      </c>
      <c r="B24" s="25"/>
      <c r="C24" s="13" t="s">
        <v>20</v>
      </c>
      <c r="D24" s="27" t="s">
        <v>69</v>
      </c>
      <c r="E24" s="240" t="s">
        <v>25</v>
      </c>
      <c r="F24" s="240"/>
      <c r="G24" s="131">
        <v>18.3</v>
      </c>
      <c r="H24" s="162"/>
      <c r="I24" s="38"/>
      <c r="J24" s="38"/>
    </row>
    <row r="25" spans="1:10" ht="72" x14ac:dyDescent="0.3">
      <c r="A25" s="25" t="s">
        <v>4</v>
      </c>
      <c r="B25" s="25"/>
      <c r="C25" s="13" t="s">
        <v>94</v>
      </c>
      <c r="D25" s="27" t="s">
        <v>73</v>
      </c>
      <c r="E25" s="240" t="s">
        <v>21</v>
      </c>
      <c r="F25" s="240"/>
      <c r="G25" s="131">
        <v>14.94</v>
      </c>
      <c r="H25" s="162"/>
      <c r="I25" s="38"/>
      <c r="J25" s="38"/>
    </row>
    <row r="26" spans="1:10" ht="115.2" x14ac:dyDescent="0.3">
      <c r="A26" s="23" t="s">
        <v>2</v>
      </c>
      <c r="B26" s="23" t="s">
        <v>1</v>
      </c>
      <c r="C26" s="10" t="s">
        <v>23</v>
      </c>
      <c r="D26" s="24" t="s">
        <v>95</v>
      </c>
      <c r="E26" s="239" t="s">
        <v>54</v>
      </c>
      <c r="F26" s="239"/>
      <c r="G26" s="130">
        <v>1</v>
      </c>
      <c r="H26" s="132"/>
      <c r="I26" s="38"/>
      <c r="J26" s="38"/>
    </row>
    <row r="27" spans="1:10" ht="115.2" x14ac:dyDescent="0.3">
      <c r="A27" s="25" t="s">
        <v>4</v>
      </c>
      <c r="B27" s="25"/>
      <c r="C27" s="13" t="s">
        <v>24</v>
      </c>
      <c r="D27" s="26" t="s">
        <v>95</v>
      </c>
      <c r="E27" s="240" t="s">
        <v>25</v>
      </c>
      <c r="F27" s="240"/>
      <c r="G27" s="128">
        <f>'[10]RD GLOBAL'!$AY$18</f>
        <v>18.3</v>
      </c>
      <c r="H27" s="162"/>
      <c r="I27" s="38"/>
      <c r="J27" s="38"/>
    </row>
    <row r="28" spans="1:10" ht="57.6" x14ac:dyDescent="0.3">
      <c r="A28" s="23" t="s">
        <v>4</v>
      </c>
      <c r="B28" s="23" t="s">
        <v>1</v>
      </c>
      <c r="C28" s="10" t="s">
        <v>38</v>
      </c>
      <c r="D28" s="24" t="s">
        <v>71</v>
      </c>
      <c r="E28" s="247" t="s">
        <v>84</v>
      </c>
      <c r="F28" s="248"/>
      <c r="G28" s="130">
        <v>1</v>
      </c>
      <c r="H28" s="132"/>
      <c r="I28" s="38"/>
      <c r="J28" s="38"/>
    </row>
    <row r="29" spans="1:10" ht="100.8" x14ac:dyDescent="0.3">
      <c r="A29" s="25" t="s">
        <v>4</v>
      </c>
      <c r="B29" s="25"/>
      <c r="C29" s="13" t="s">
        <v>39</v>
      </c>
      <c r="D29" s="26" t="s">
        <v>96</v>
      </c>
      <c r="E29" s="242" t="s">
        <v>8</v>
      </c>
      <c r="F29" s="243"/>
      <c r="G29" s="128">
        <v>1</v>
      </c>
      <c r="H29" s="162"/>
      <c r="I29" s="38"/>
      <c r="J29" s="38"/>
    </row>
    <row r="30" spans="1:10" ht="72" x14ac:dyDescent="0.3">
      <c r="A30" s="25" t="s">
        <v>4</v>
      </c>
      <c r="B30" s="25"/>
      <c r="C30" s="13" t="s">
        <v>40</v>
      </c>
      <c r="D30" s="26" t="s">
        <v>74</v>
      </c>
      <c r="E30" s="242" t="s">
        <v>86</v>
      </c>
      <c r="F30" s="243"/>
      <c r="G30" s="128">
        <v>1</v>
      </c>
      <c r="H30" s="162"/>
      <c r="I30" s="38"/>
      <c r="J30" s="38"/>
    </row>
    <row r="31" spans="1:10" ht="86.4" x14ac:dyDescent="0.3">
      <c r="A31" s="23" t="s">
        <v>2</v>
      </c>
      <c r="B31" s="23" t="s">
        <v>1</v>
      </c>
      <c r="C31" s="10" t="s">
        <v>46</v>
      </c>
      <c r="D31" s="24" t="s">
        <v>56</v>
      </c>
      <c r="E31" s="239" t="s">
        <v>97</v>
      </c>
      <c r="F31" s="239"/>
      <c r="G31" s="130">
        <v>1</v>
      </c>
      <c r="H31" s="132"/>
      <c r="I31" s="38"/>
      <c r="J31" s="38"/>
    </row>
    <row r="32" spans="1:10" ht="100.8" x14ac:dyDescent="0.3">
      <c r="A32" s="25" t="s">
        <v>4</v>
      </c>
      <c r="B32" s="25"/>
      <c r="C32" s="13" t="s">
        <v>47</v>
      </c>
      <c r="D32" s="26" t="s">
        <v>75</v>
      </c>
      <c r="E32" s="241" t="s">
        <v>53</v>
      </c>
      <c r="F32" s="241"/>
      <c r="G32" s="128">
        <v>1</v>
      </c>
      <c r="H32" s="162"/>
      <c r="I32" s="38"/>
      <c r="J32" s="38"/>
    </row>
    <row r="33" spans="1:10" ht="57.6" x14ac:dyDescent="0.3">
      <c r="A33" s="25" t="s">
        <v>4</v>
      </c>
      <c r="B33" s="25"/>
      <c r="C33" s="13" t="s">
        <v>48</v>
      </c>
      <c r="D33" s="26" t="s">
        <v>76</v>
      </c>
      <c r="E33" s="241" t="s">
        <v>53</v>
      </c>
      <c r="F33" s="241"/>
      <c r="G33" s="128">
        <v>1</v>
      </c>
      <c r="H33" s="162"/>
      <c r="I33" s="38"/>
      <c r="J33" s="38"/>
    </row>
    <row r="34" spans="1:10" ht="76.5" customHeight="1" x14ac:dyDescent="0.3">
      <c r="A34" s="23" t="s">
        <v>2</v>
      </c>
      <c r="B34" s="23" t="s">
        <v>1</v>
      </c>
      <c r="C34" s="10" t="s">
        <v>49</v>
      </c>
      <c r="D34" s="24" t="s">
        <v>98</v>
      </c>
      <c r="E34" s="247" t="s">
        <v>54</v>
      </c>
      <c r="F34" s="248"/>
      <c r="G34" s="130">
        <v>1</v>
      </c>
      <c r="H34" s="132"/>
      <c r="I34" s="38"/>
      <c r="J34" s="38"/>
    </row>
    <row r="35" spans="1:10" ht="70.5" customHeight="1" x14ac:dyDescent="0.3">
      <c r="A35" s="25" t="s">
        <v>4</v>
      </c>
      <c r="B35" s="25"/>
      <c r="C35" s="13" t="s">
        <v>50</v>
      </c>
      <c r="D35" s="26" t="s">
        <v>98</v>
      </c>
      <c r="E35" s="249" t="s">
        <v>53</v>
      </c>
      <c r="F35" s="250"/>
      <c r="G35" s="128">
        <v>1</v>
      </c>
      <c r="H35" s="162"/>
      <c r="I35" s="38"/>
      <c r="J35" s="38"/>
    </row>
    <row r="36" spans="1:10" ht="43.2" x14ac:dyDescent="0.3">
      <c r="A36" s="23" t="s">
        <v>2</v>
      </c>
      <c r="B36" s="23" t="s">
        <v>1</v>
      </c>
      <c r="C36" s="10" t="s">
        <v>99</v>
      </c>
      <c r="D36" s="24" t="s">
        <v>100</v>
      </c>
      <c r="E36" s="239" t="s">
        <v>54</v>
      </c>
      <c r="F36" s="239"/>
      <c r="G36" s="130">
        <v>1</v>
      </c>
      <c r="H36" s="132"/>
      <c r="I36" s="38"/>
      <c r="J36" s="38"/>
    </row>
    <row r="37" spans="1:10" ht="43.2" x14ac:dyDescent="0.3">
      <c r="A37" s="25" t="s">
        <v>4</v>
      </c>
      <c r="B37" s="25"/>
      <c r="C37" s="13" t="s">
        <v>101</v>
      </c>
      <c r="D37" s="26" t="s">
        <v>100</v>
      </c>
      <c r="E37" s="241" t="s">
        <v>53</v>
      </c>
      <c r="F37" s="241"/>
      <c r="G37" s="128">
        <v>1</v>
      </c>
      <c r="H37" s="162"/>
      <c r="I37" s="38"/>
      <c r="J37" s="38"/>
    </row>
    <row r="38" spans="1:10" ht="43.5" customHeight="1" x14ac:dyDescent="0.3">
      <c r="A38" s="23" t="s">
        <v>2</v>
      </c>
      <c r="B38" s="23" t="s">
        <v>1</v>
      </c>
      <c r="C38" s="10" t="s">
        <v>44</v>
      </c>
      <c r="D38" s="24" t="s">
        <v>78</v>
      </c>
      <c r="E38" s="239" t="s">
        <v>54</v>
      </c>
      <c r="F38" s="239"/>
      <c r="G38" s="130">
        <v>1</v>
      </c>
      <c r="H38" s="132"/>
      <c r="I38" s="38"/>
      <c r="J38" s="38"/>
    </row>
    <row r="39" spans="1:10" ht="57.6" x14ac:dyDescent="0.3">
      <c r="A39" s="25" t="s">
        <v>4</v>
      </c>
      <c r="B39" s="25"/>
      <c r="C39" s="13" t="s">
        <v>45</v>
      </c>
      <c r="D39" s="26" t="s">
        <v>79</v>
      </c>
      <c r="E39" s="240" t="s">
        <v>43</v>
      </c>
      <c r="F39" s="240"/>
      <c r="G39" s="128">
        <v>1</v>
      </c>
      <c r="H39" s="162"/>
      <c r="I39" s="38"/>
      <c r="J39" s="38"/>
    </row>
  </sheetData>
  <mergeCells count="34">
    <mergeCell ref="E8:F9"/>
    <mergeCell ref="G8:G9"/>
    <mergeCell ref="H8:I8"/>
    <mergeCell ref="B3:J3"/>
    <mergeCell ref="E36:F36"/>
    <mergeCell ref="E29:F29"/>
    <mergeCell ref="E18:F18"/>
    <mergeCell ref="E19:F19"/>
    <mergeCell ref="E20:F20"/>
    <mergeCell ref="E21:F21"/>
    <mergeCell ref="E22:F22"/>
    <mergeCell ref="E23:F23"/>
    <mergeCell ref="E24:F24"/>
    <mergeCell ref="E25:F25"/>
    <mergeCell ref="E26:F26"/>
    <mergeCell ref="E27:F27"/>
    <mergeCell ref="E37:F37"/>
    <mergeCell ref="E38:F38"/>
    <mergeCell ref="E39:F39"/>
    <mergeCell ref="E30:F30"/>
    <mergeCell ref="E31:F31"/>
    <mergeCell ref="E32:F32"/>
    <mergeCell ref="E33:F33"/>
    <mergeCell ref="E34:F34"/>
    <mergeCell ref="E35:F35"/>
    <mergeCell ref="E28:F28"/>
    <mergeCell ref="E17:F17"/>
    <mergeCell ref="E10:F10"/>
    <mergeCell ref="E11:F11"/>
    <mergeCell ref="E12:F12"/>
    <mergeCell ref="E13:F13"/>
    <mergeCell ref="E14:F14"/>
    <mergeCell ref="E15:F15"/>
    <mergeCell ref="E16:F16"/>
  </mergeCells>
  <pageMargins left="0.59055118110236227" right="0.78181818181818186" top="1.3779527559055118" bottom="0.78740157480314965" header="0.31496062992125984" footer="0.31496062992125984"/>
  <pageSetup scale="43" orientation="landscape" r:id="rId1"/>
  <headerFooter>
    <oddHeader>&amp;L&amp;G&amp;C&amp;"-,Negrita"&amp;18SECRETARIA DE COMUNICACIONES Y TRANSPORTES&amp;"-,Normal"&amp;11
&amp;14DIRECCION GENERAL DE TRANSPORTE FERROVIARIO Y MULTIMODAL
EMPRESA&amp;R&amp;"-,Negrita"LICITACION PUBLICA NACIONAL No.
FORMA E-7</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view="pageLayout" zoomScale="70" zoomScaleNormal="85" zoomScaleSheetLayoutView="70" zoomScalePageLayoutView="70" workbookViewId="0">
      <selection activeCell="B3" sqref="B3:J3"/>
    </sheetView>
  </sheetViews>
  <sheetFormatPr baseColWidth="10" defaultColWidth="11.44140625" defaultRowHeight="14.4" x14ac:dyDescent="0.3"/>
  <cols>
    <col min="1" max="1" width="11.44140625" style="45"/>
    <col min="2" max="2" width="1.6640625" style="36" bestFit="1" customWidth="1"/>
    <col min="3" max="3" width="9.44140625" style="36" customWidth="1"/>
    <col min="4" max="4" width="57.88671875" style="1" customWidth="1"/>
    <col min="5" max="5" width="15.109375" style="37" customWidth="1"/>
    <col min="6" max="6" width="11.109375" style="37" customWidth="1"/>
    <col min="7" max="7" width="25.33203125" style="32" customWidth="1"/>
    <col min="8" max="8" width="39.5546875" style="37" bestFit="1" customWidth="1"/>
    <col min="9" max="9" width="41.109375" style="36" customWidth="1"/>
    <col min="10" max="10" width="23.33203125" style="36" customWidth="1"/>
    <col min="11" max="16384" width="11.44140625" style="36"/>
  </cols>
  <sheetData>
    <row r="1" spans="1:10" s="44" customFormat="1" ht="27" x14ac:dyDescent="0.3">
      <c r="A1" s="181" t="s">
        <v>129</v>
      </c>
      <c r="B1" s="182" t="s">
        <v>130</v>
      </c>
      <c r="C1" s="183"/>
      <c r="D1" s="184"/>
      <c r="E1" s="185"/>
      <c r="F1" s="183"/>
      <c r="G1" s="186"/>
      <c r="H1" s="186"/>
      <c r="J1" s="187"/>
    </row>
    <row r="2" spans="1:10" s="44" customFormat="1" x14ac:dyDescent="0.3">
      <c r="A2" s="188"/>
      <c r="B2" s="189"/>
      <c r="C2" s="189"/>
      <c r="D2" s="189"/>
      <c r="E2" s="190"/>
      <c r="F2" s="183"/>
      <c r="G2" s="191"/>
      <c r="H2" s="191"/>
      <c r="I2" s="192"/>
    </row>
    <row r="3" spans="1:10" s="44" customFormat="1" ht="53.25" customHeight="1" x14ac:dyDescent="0.3">
      <c r="A3" s="193" t="s">
        <v>128</v>
      </c>
      <c r="B3" s="275" t="s">
        <v>226</v>
      </c>
      <c r="C3" s="275"/>
      <c r="D3" s="275"/>
      <c r="E3" s="275"/>
      <c r="F3" s="275"/>
      <c r="G3" s="275"/>
      <c r="H3" s="275"/>
      <c r="I3" s="275"/>
      <c r="J3" s="275"/>
    </row>
    <row r="4" spans="1:10" x14ac:dyDescent="0.3">
      <c r="A4" s="68"/>
      <c r="B4" s="42"/>
      <c r="C4" s="42"/>
      <c r="D4" s="42"/>
      <c r="E4" s="41" t="s">
        <v>31</v>
      </c>
      <c r="F4" s="49"/>
      <c r="G4" s="165" t="s">
        <v>32</v>
      </c>
      <c r="H4" s="149" t="str">
        <f>VLOOKUP($D$6,[11]Hoja1!$A$15:$F$299,6,TRUE)</f>
        <v>GUADALAJARA</v>
      </c>
    </row>
    <row r="5" spans="1:10" x14ac:dyDescent="0.3">
      <c r="A5" s="68"/>
      <c r="B5" s="42"/>
      <c r="C5" s="42"/>
      <c r="D5" s="43" t="s">
        <v>37</v>
      </c>
      <c r="E5" s="45" t="s">
        <v>92</v>
      </c>
      <c r="F5" s="47" t="str">
        <f>VLOOKUP($D$6,[11]Hoja1!$A$15:$F$299,2,TRUE)</f>
        <v>I</v>
      </c>
      <c r="G5" s="165" t="s">
        <v>34</v>
      </c>
      <c r="H5" s="149" t="str">
        <f>VLOOKUP($D$6,[11]Hoja1!$A$15:$F$299,5,TRUE)</f>
        <v>TLAQUEPAQUE</v>
      </c>
    </row>
    <row r="6" spans="1:10" x14ac:dyDescent="0.3">
      <c r="C6" s="40"/>
      <c r="D6" s="46">
        <f>[12]Hoja1!$B$2</f>
        <v>214</v>
      </c>
      <c r="E6" s="41" t="s">
        <v>33</v>
      </c>
      <c r="F6" s="47" t="str">
        <f>VLOOKUP($D$6,[11]Hoja1!$A$15:$F$299,3,TRUE)</f>
        <v>242+600</v>
      </c>
      <c r="G6" s="165" t="s">
        <v>35</v>
      </c>
      <c r="H6" s="48"/>
    </row>
    <row r="7" spans="1:10" x14ac:dyDescent="0.3">
      <c r="A7" s="28" t="s">
        <v>0</v>
      </c>
      <c r="B7" s="44" t="s">
        <v>1</v>
      </c>
      <c r="C7" s="44" t="s">
        <v>30</v>
      </c>
      <c r="D7" s="47" t="str">
        <f>VLOOKUP($D$6,[11]Hoja1!$A$15:$F$299,4,TRUE)</f>
        <v>EL VERDE//IBM</v>
      </c>
      <c r="E7" s="51"/>
      <c r="F7" s="47"/>
      <c r="G7" s="165" t="s">
        <v>36</v>
      </c>
      <c r="H7" s="50"/>
    </row>
    <row r="8" spans="1:10" x14ac:dyDescent="0.3">
      <c r="A8" s="38"/>
      <c r="B8" s="38"/>
      <c r="C8" s="38"/>
      <c r="D8" s="62" t="s">
        <v>133</v>
      </c>
      <c r="E8" s="245" t="s">
        <v>28</v>
      </c>
      <c r="F8" s="245"/>
      <c r="G8" s="245" t="s">
        <v>29</v>
      </c>
      <c r="H8" s="245" t="s">
        <v>134</v>
      </c>
      <c r="I8" s="245"/>
      <c r="J8" s="61" t="s">
        <v>127</v>
      </c>
    </row>
    <row r="9" spans="1:10" s="37" customFormat="1" x14ac:dyDescent="0.3">
      <c r="A9" s="61"/>
      <c r="B9" s="61"/>
      <c r="C9" s="61" t="s">
        <v>26</v>
      </c>
      <c r="D9" s="62" t="s">
        <v>27</v>
      </c>
      <c r="E9" s="245"/>
      <c r="F9" s="245"/>
      <c r="G9" s="245"/>
      <c r="H9" s="31" t="s">
        <v>131</v>
      </c>
      <c r="I9" s="61" t="s">
        <v>132</v>
      </c>
      <c r="J9" s="61" t="s">
        <v>135</v>
      </c>
    </row>
    <row r="10" spans="1:10" ht="115.2" x14ac:dyDescent="0.3">
      <c r="A10" s="23" t="s">
        <v>2</v>
      </c>
      <c r="B10" s="10" t="s">
        <v>1</v>
      </c>
      <c r="C10" s="10" t="s">
        <v>3</v>
      </c>
      <c r="D10" s="11" t="s">
        <v>58</v>
      </c>
      <c r="E10" s="239" t="s">
        <v>54</v>
      </c>
      <c r="F10" s="239"/>
      <c r="G10" s="130">
        <v>1</v>
      </c>
      <c r="H10" s="126"/>
      <c r="I10" s="126"/>
      <c r="J10" s="137"/>
    </row>
    <row r="11" spans="1:10" ht="57.6" x14ac:dyDescent="0.3">
      <c r="A11" s="25" t="s">
        <v>4</v>
      </c>
      <c r="B11" s="13"/>
      <c r="C11" s="13" t="s">
        <v>5</v>
      </c>
      <c r="D11" s="14" t="s">
        <v>59</v>
      </c>
      <c r="E11" s="240" t="s">
        <v>22</v>
      </c>
      <c r="F11" s="240"/>
      <c r="G11" s="128">
        <f>[13]MH1!$AN$23</f>
        <v>26.88</v>
      </c>
      <c r="H11" s="127"/>
      <c r="I11" s="38"/>
      <c r="J11" s="38"/>
    </row>
    <row r="12" spans="1:10" ht="57.6" x14ac:dyDescent="0.3">
      <c r="A12" s="25" t="s">
        <v>4</v>
      </c>
      <c r="B12" s="13"/>
      <c r="C12" s="13" t="s">
        <v>6</v>
      </c>
      <c r="D12" s="14" t="s">
        <v>60</v>
      </c>
      <c r="E12" s="240" t="s">
        <v>22</v>
      </c>
      <c r="F12" s="240"/>
      <c r="G12" s="131">
        <f>[13]MH2!$AZ$23</f>
        <v>34.86</v>
      </c>
      <c r="H12" s="158"/>
      <c r="I12" s="38"/>
      <c r="J12" s="38"/>
    </row>
    <row r="13" spans="1:10" ht="43.2" x14ac:dyDescent="0.3">
      <c r="A13" s="25" t="s">
        <v>4</v>
      </c>
      <c r="B13" s="13"/>
      <c r="C13" s="13" t="s">
        <v>7</v>
      </c>
      <c r="D13" s="14" t="s">
        <v>61</v>
      </c>
      <c r="E13" s="240" t="s">
        <v>8</v>
      </c>
      <c r="F13" s="240"/>
      <c r="G13" s="161">
        <f>[13]MH3!$AN$21</f>
        <v>100</v>
      </c>
      <c r="H13" s="171"/>
      <c r="I13" s="38"/>
      <c r="J13" s="38"/>
    </row>
    <row r="14" spans="1:10" ht="43.2" x14ac:dyDescent="0.3">
      <c r="A14" s="25" t="s">
        <v>4</v>
      </c>
      <c r="B14" s="13"/>
      <c r="C14" s="13" t="s">
        <v>9</v>
      </c>
      <c r="D14" s="14" t="s">
        <v>62</v>
      </c>
      <c r="E14" s="240" t="s">
        <v>8</v>
      </c>
      <c r="F14" s="240"/>
      <c r="G14" s="161">
        <f>[13]MH4!$AN$22</f>
        <v>98</v>
      </c>
      <c r="H14" s="171"/>
      <c r="I14" s="38"/>
      <c r="J14" s="38"/>
    </row>
    <row r="15" spans="1:10" ht="86.4" x14ac:dyDescent="0.3">
      <c r="A15" s="25" t="s">
        <v>4</v>
      </c>
      <c r="B15" s="13"/>
      <c r="C15" s="13" t="s">
        <v>10</v>
      </c>
      <c r="D15" s="14" t="s">
        <v>63</v>
      </c>
      <c r="E15" s="240" t="s">
        <v>8</v>
      </c>
      <c r="F15" s="240"/>
      <c r="G15" s="128">
        <f>[13]MH5!$AZ$24</f>
        <v>2</v>
      </c>
      <c r="H15" s="127"/>
      <c r="I15" s="38"/>
      <c r="J15" s="38"/>
    </row>
    <row r="16" spans="1:10" ht="100.8" x14ac:dyDescent="0.3">
      <c r="A16" s="25" t="s">
        <v>4</v>
      </c>
      <c r="B16" s="13"/>
      <c r="C16" s="13" t="s">
        <v>11</v>
      </c>
      <c r="D16" s="14" t="s">
        <v>64</v>
      </c>
      <c r="E16" s="240" t="s">
        <v>8</v>
      </c>
      <c r="F16" s="240"/>
      <c r="G16" s="128">
        <f>[13]MH6!$AZ$24</f>
        <v>4</v>
      </c>
      <c r="H16" s="127"/>
      <c r="I16" s="38"/>
      <c r="J16" s="38"/>
    </row>
    <row r="17" spans="1:10" ht="100.8" x14ac:dyDescent="0.3">
      <c r="A17" s="25" t="s">
        <v>4</v>
      </c>
      <c r="B17" s="13"/>
      <c r="C17" s="13" t="s">
        <v>12</v>
      </c>
      <c r="D17" s="14" t="s">
        <v>65</v>
      </c>
      <c r="E17" s="240" t="s">
        <v>8</v>
      </c>
      <c r="F17" s="240"/>
      <c r="G17" s="128">
        <f>[13]MH7!$AZ$24</f>
        <v>4</v>
      </c>
      <c r="H17" s="127"/>
      <c r="I17" s="38"/>
      <c r="J17" s="38"/>
    </row>
    <row r="18" spans="1:10" ht="86.4" x14ac:dyDescent="0.3">
      <c r="A18" s="25" t="s">
        <v>4</v>
      </c>
      <c r="B18" s="13"/>
      <c r="C18" s="13" t="s">
        <v>13</v>
      </c>
      <c r="D18" s="14" t="s">
        <v>66</v>
      </c>
      <c r="E18" s="240" t="s">
        <v>8</v>
      </c>
      <c r="F18" s="240"/>
      <c r="G18" s="128">
        <f>[13]MH8!$AZ$24</f>
        <v>4</v>
      </c>
      <c r="H18" s="127"/>
      <c r="I18" s="38"/>
      <c r="J18" s="38"/>
    </row>
    <row r="19" spans="1:10" ht="86.4" x14ac:dyDescent="0.3">
      <c r="A19" s="23" t="s">
        <v>2</v>
      </c>
      <c r="B19" s="10" t="s">
        <v>1</v>
      </c>
      <c r="C19" s="10" t="s">
        <v>14</v>
      </c>
      <c r="D19" s="11" t="s">
        <v>67</v>
      </c>
      <c r="E19" s="239" t="s">
        <v>54</v>
      </c>
      <c r="F19" s="239"/>
      <c r="G19" s="130">
        <v>1</v>
      </c>
      <c r="H19" s="126"/>
      <c r="I19" s="38"/>
      <c r="J19" s="38"/>
    </row>
    <row r="20" spans="1:10" ht="129.6" x14ac:dyDescent="0.3">
      <c r="A20" s="25" t="s">
        <v>4</v>
      </c>
      <c r="B20" s="13"/>
      <c r="C20" s="13" t="s">
        <v>15</v>
      </c>
      <c r="D20" s="14" t="s">
        <v>77</v>
      </c>
      <c r="E20" s="240" t="s">
        <v>88</v>
      </c>
      <c r="F20" s="240"/>
      <c r="G20" s="128">
        <f>[14]DA1!$BA$23</f>
        <v>2</v>
      </c>
      <c r="H20" s="127"/>
      <c r="I20" s="38"/>
      <c r="J20" s="38"/>
    </row>
    <row r="21" spans="1:10" ht="115.2" x14ac:dyDescent="0.3">
      <c r="A21" s="25" t="s">
        <v>4</v>
      </c>
      <c r="B21" s="13"/>
      <c r="C21" s="15" t="s">
        <v>51</v>
      </c>
      <c r="D21" s="14" t="s">
        <v>81</v>
      </c>
      <c r="E21" s="240" t="s">
        <v>89</v>
      </c>
      <c r="F21" s="240"/>
      <c r="G21" s="128">
        <v>1</v>
      </c>
      <c r="H21" s="127"/>
      <c r="I21" s="38"/>
      <c r="J21" s="38"/>
    </row>
    <row r="22" spans="1:10" ht="115.2" x14ac:dyDescent="0.3">
      <c r="A22" s="25" t="s">
        <v>4</v>
      </c>
      <c r="B22" s="13"/>
      <c r="C22" s="13" t="s">
        <v>16</v>
      </c>
      <c r="D22" s="14" t="s">
        <v>91</v>
      </c>
      <c r="E22" s="240" t="s">
        <v>90</v>
      </c>
      <c r="F22" s="240"/>
      <c r="G22" s="128">
        <v>1</v>
      </c>
      <c r="H22" s="127"/>
      <c r="I22" s="38"/>
      <c r="J22" s="38"/>
    </row>
    <row r="23" spans="1:10" ht="43.2" x14ac:dyDescent="0.3">
      <c r="A23" s="23" t="s">
        <v>2</v>
      </c>
      <c r="B23" s="10" t="s">
        <v>1</v>
      </c>
      <c r="C23" s="10" t="s">
        <v>17</v>
      </c>
      <c r="D23" s="11" t="s">
        <v>107</v>
      </c>
      <c r="E23" s="239" t="s">
        <v>83</v>
      </c>
      <c r="F23" s="239"/>
      <c r="G23" s="130">
        <v>2</v>
      </c>
      <c r="H23" s="126"/>
      <c r="I23" s="38"/>
      <c r="J23" s="38"/>
    </row>
    <row r="24" spans="1:10" ht="57.6" x14ac:dyDescent="0.3">
      <c r="A24" s="25" t="s">
        <v>4</v>
      </c>
      <c r="B24" s="13"/>
      <c r="C24" s="13" t="s">
        <v>18</v>
      </c>
      <c r="D24" s="14" t="s">
        <v>108</v>
      </c>
      <c r="E24" s="240" t="s">
        <v>22</v>
      </c>
      <c r="F24" s="240"/>
      <c r="G24" s="131">
        <f>'[15]CONCEPTO 38-42 Global'!$AM$22</f>
        <v>104.58</v>
      </c>
      <c r="H24" s="127"/>
      <c r="I24" s="38"/>
      <c r="J24" s="38"/>
    </row>
    <row r="25" spans="1:10" ht="115.2" x14ac:dyDescent="0.3">
      <c r="A25" s="23" t="s">
        <v>2</v>
      </c>
      <c r="B25" s="10" t="s">
        <v>1</v>
      </c>
      <c r="C25" s="10" t="s">
        <v>19</v>
      </c>
      <c r="D25" s="11" t="s">
        <v>69</v>
      </c>
      <c r="E25" s="239" t="s">
        <v>54</v>
      </c>
      <c r="F25" s="239"/>
      <c r="G25" s="130">
        <v>1</v>
      </c>
      <c r="H25" s="126"/>
      <c r="I25" s="38"/>
      <c r="J25" s="38"/>
    </row>
    <row r="26" spans="1:10" ht="115.2" x14ac:dyDescent="0.3">
      <c r="A26" s="25" t="s">
        <v>4</v>
      </c>
      <c r="B26" s="13"/>
      <c r="C26" s="13" t="s">
        <v>20</v>
      </c>
      <c r="D26" s="16" t="s">
        <v>69</v>
      </c>
      <c r="E26" s="240" t="s">
        <v>25</v>
      </c>
      <c r="F26" s="240"/>
      <c r="G26" s="131">
        <v>34.700000000000003</v>
      </c>
      <c r="H26" s="127"/>
      <c r="I26" s="38"/>
      <c r="J26" s="38"/>
    </row>
    <row r="27" spans="1:10" ht="100.8" x14ac:dyDescent="0.3">
      <c r="A27" s="25" t="s">
        <v>4</v>
      </c>
      <c r="B27" s="13"/>
      <c r="C27" s="13" t="s">
        <v>94</v>
      </c>
      <c r="D27" s="16" t="s">
        <v>73</v>
      </c>
      <c r="E27" s="240" t="s">
        <v>21</v>
      </c>
      <c r="F27" s="240"/>
      <c r="G27" s="131">
        <v>44.46</v>
      </c>
      <c r="H27" s="127"/>
      <c r="I27" s="38"/>
      <c r="J27" s="38"/>
    </row>
    <row r="28" spans="1:10" ht="129.6" x14ac:dyDescent="0.3">
      <c r="A28" s="23" t="s">
        <v>2</v>
      </c>
      <c r="B28" s="10" t="s">
        <v>1</v>
      </c>
      <c r="C28" s="10" t="s">
        <v>23</v>
      </c>
      <c r="D28" s="11" t="s">
        <v>95</v>
      </c>
      <c r="E28" s="239" t="s">
        <v>54</v>
      </c>
      <c r="F28" s="239"/>
      <c r="G28" s="130">
        <v>1</v>
      </c>
      <c r="H28" s="126"/>
      <c r="I28" s="126"/>
      <c r="J28" s="137"/>
    </row>
    <row r="29" spans="1:10" ht="129.6" x14ac:dyDescent="0.3">
      <c r="A29" s="25" t="s">
        <v>4</v>
      </c>
      <c r="B29" s="13"/>
      <c r="C29" s="13" t="s">
        <v>24</v>
      </c>
      <c r="D29" s="14" t="s">
        <v>95</v>
      </c>
      <c r="E29" s="240" t="s">
        <v>25</v>
      </c>
      <c r="F29" s="240"/>
      <c r="G29" s="128">
        <f>'[16]RD GLOBAL'!$AY$18</f>
        <v>34.700000000000003</v>
      </c>
      <c r="H29" s="127"/>
      <c r="I29" s="38"/>
      <c r="J29" s="38"/>
    </row>
    <row r="30" spans="1:10" ht="72" x14ac:dyDescent="0.3">
      <c r="A30" s="23" t="s">
        <v>2</v>
      </c>
      <c r="B30" s="10" t="s">
        <v>1</v>
      </c>
      <c r="C30" s="10" t="s">
        <v>38</v>
      </c>
      <c r="D30" s="11" t="s">
        <v>71</v>
      </c>
      <c r="E30" s="247" t="s">
        <v>84</v>
      </c>
      <c r="F30" s="248"/>
      <c r="G30" s="130">
        <v>1</v>
      </c>
      <c r="H30" s="126"/>
      <c r="I30" s="38"/>
      <c r="J30" s="38"/>
    </row>
    <row r="31" spans="1:10" ht="115.2" x14ac:dyDescent="0.3">
      <c r="A31" s="25" t="s">
        <v>4</v>
      </c>
      <c r="B31" s="13"/>
      <c r="C31" s="13" t="s">
        <v>39</v>
      </c>
      <c r="D31" s="14" t="s">
        <v>80</v>
      </c>
      <c r="E31" s="242" t="s">
        <v>8</v>
      </c>
      <c r="F31" s="243"/>
      <c r="G31" s="128">
        <v>1</v>
      </c>
      <c r="H31" s="127"/>
      <c r="I31" s="38"/>
      <c r="J31" s="38"/>
    </row>
    <row r="32" spans="1:10" ht="86.4" x14ac:dyDescent="0.3">
      <c r="A32" s="25" t="s">
        <v>4</v>
      </c>
      <c r="B32" s="13"/>
      <c r="C32" s="13" t="s">
        <v>40</v>
      </c>
      <c r="D32" s="14" t="s">
        <v>74</v>
      </c>
      <c r="E32" s="242" t="s">
        <v>86</v>
      </c>
      <c r="F32" s="243"/>
      <c r="G32" s="128">
        <v>1</v>
      </c>
      <c r="H32" s="127"/>
      <c r="I32" s="38"/>
      <c r="J32" s="38"/>
    </row>
    <row r="33" spans="1:10" ht="28.8" x14ac:dyDescent="0.3">
      <c r="A33" s="23" t="s">
        <v>2</v>
      </c>
      <c r="B33" s="10" t="s">
        <v>1</v>
      </c>
      <c r="C33" s="10" t="s">
        <v>41</v>
      </c>
      <c r="D33" s="11" t="s">
        <v>57</v>
      </c>
      <c r="E33" s="239" t="s">
        <v>85</v>
      </c>
      <c r="F33" s="239"/>
      <c r="G33" s="130">
        <v>1</v>
      </c>
      <c r="H33" s="126"/>
      <c r="I33" s="38"/>
      <c r="J33" s="38"/>
    </row>
    <row r="34" spans="1:10" ht="57.6" x14ac:dyDescent="0.3">
      <c r="A34" s="25" t="s">
        <v>4</v>
      </c>
      <c r="B34" s="13"/>
      <c r="C34" s="13" t="s">
        <v>42</v>
      </c>
      <c r="D34" s="14" t="s">
        <v>87</v>
      </c>
      <c r="E34" s="240" t="s">
        <v>8</v>
      </c>
      <c r="F34" s="240"/>
      <c r="G34" s="128">
        <v>54</v>
      </c>
      <c r="H34" s="127"/>
      <c r="I34" s="38"/>
      <c r="J34" s="38"/>
    </row>
    <row r="35" spans="1:10" ht="86.4" x14ac:dyDescent="0.3">
      <c r="A35" s="23" t="s">
        <v>2</v>
      </c>
      <c r="B35" s="10" t="s">
        <v>1</v>
      </c>
      <c r="C35" s="10" t="s">
        <v>46</v>
      </c>
      <c r="D35" s="11" t="s">
        <v>56</v>
      </c>
      <c r="E35" s="239" t="s">
        <v>97</v>
      </c>
      <c r="F35" s="239"/>
      <c r="G35" s="130">
        <v>1</v>
      </c>
      <c r="H35" s="126"/>
      <c r="I35" s="38"/>
      <c r="J35" s="38"/>
    </row>
    <row r="36" spans="1:10" ht="115.2" x14ac:dyDescent="0.3">
      <c r="A36" s="25" t="s">
        <v>4</v>
      </c>
      <c r="B36" s="13"/>
      <c r="C36" s="13" t="s">
        <v>47</v>
      </c>
      <c r="D36" s="14" t="s">
        <v>75</v>
      </c>
      <c r="E36" s="241" t="s">
        <v>53</v>
      </c>
      <c r="F36" s="241"/>
      <c r="G36" s="128">
        <v>1</v>
      </c>
      <c r="H36" s="127"/>
      <c r="I36" s="38"/>
      <c r="J36" s="38"/>
    </row>
    <row r="37" spans="1:10" ht="72" x14ac:dyDescent="0.3">
      <c r="A37" s="69" t="s">
        <v>4</v>
      </c>
      <c r="B37" s="38"/>
      <c r="C37" s="38" t="s">
        <v>48</v>
      </c>
      <c r="D37" s="57" t="s">
        <v>76</v>
      </c>
      <c r="E37" s="251" t="s">
        <v>53</v>
      </c>
      <c r="F37" s="251"/>
      <c r="G37" s="169">
        <v>1</v>
      </c>
      <c r="H37" s="172"/>
      <c r="I37" s="38"/>
      <c r="J37" s="38"/>
    </row>
    <row r="38" spans="1:10" ht="43.2" x14ac:dyDescent="0.3">
      <c r="A38" s="70" t="s">
        <v>2</v>
      </c>
      <c r="B38" s="39" t="s">
        <v>1</v>
      </c>
      <c r="C38" s="39" t="s">
        <v>49</v>
      </c>
      <c r="D38" s="56" t="s">
        <v>98</v>
      </c>
      <c r="E38" s="252" t="s">
        <v>54</v>
      </c>
      <c r="F38" s="252"/>
      <c r="G38" s="170">
        <v>1</v>
      </c>
      <c r="H38" s="173"/>
      <c r="I38" s="38"/>
      <c r="J38" s="38"/>
    </row>
    <row r="39" spans="1:10" ht="43.2" x14ac:dyDescent="0.3">
      <c r="A39" s="69" t="s">
        <v>4</v>
      </c>
      <c r="B39" s="38"/>
      <c r="C39" s="38" t="s">
        <v>50</v>
      </c>
      <c r="D39" s="57" t="s">
        <v>72</v>
      </c>
      <c r="E39" s="251" t="s">
        <v>53</v>
      </c>
      <c r="F39" s="251"/>
      <c r="G39" s="169">
        <v>1</v>
      </c>
      <c r="H39" s="172"/>
      <c r="I39" s="38"/>
      <c r="J39" s="38"/>
    </row>
    <row r="40" spans="1:10" ht="57.6" x14ac:dyDescent="0.3">
      <c r="A40" s="70" t="s">
        <v>2</v>
      </c>
      <c r="B40" s="39" t="s">
        <v>1</v>
      </c>
      <c r="C40" s="39" t="s">
        <v>99</v>
      </c>
      <c r="D40" s="56" t="s">
        <v>100</v>
      </c>
      <c r="E40" s="252" t="s">
        <v>54</v>
      </c>
      <c r="F40" s="252"/>
      <c r="G40" s="170">
        <v>1</v>
      </c>
      <c r="H40" s="173"/>
      <c r="I40" s="38"/>
      <c r="J40" s="38"/>
    </row>
    <row r="41" spans="1:10" ht="57.6" x14ac:dyDescent="0.3">
      <c r="A41" s="69" t="s">
        <v>4</v>
      </c>
      <c r="B41" s="38"/>
      <c r="C41" s="38" t="s">
        <v>101</v>
      </c>
      <c r="D41" s="57" t="s">
        <v>100</v>
      </c>
      <c r="E41" s="251" t="s">
        <v>53</v>
      </c>
      <c r="F41" s="251"/>
      <c r="G41" s="169">
        <v>1</v>
      </c>
      <c r="H41" s="172"/>
      <c r="I41" s="38"/>
      <c r="J41" s="38"/>
    </row>
    <row r="42" spans="1:10" ht="28.8" x14ac:dyDescent="0.3">
      <c r="A42" s="70" t="s">
        <v>2</v>
      </c>
      <c r="B42" s="39" t="s">
        <v>1</v>
      </c>
      <c r="C42" s="39" t="s">
        <v>44</v>
      </c>
      <c r="D42" s="56" t="s">
        <v>78</v>
      </c>
      <c r="E42" s="252" t="s">
        <v>54</v>
      </c>
      <c r="F42" s="252"/>
      <c r="G42" s="170">
        <v>1</v>
      </c>
      <c r="H42" s="173"/>
      <c r="I42" s="38"/>
      <c r="J42" s="38"/>
    </row>
    <row r="43" spans="1:10" ht="72" x14ac:dyDescent="0.3">
      <c r="A43" s="69" t="s">
        <v>4</v>
      </c>
      <c r="B43" s="38"/>
      <c r="C43" s="38" t="s">
        <v>45</v>
      </c>
      <c r="D43" s="57" t="s">
        <v>79</v>
      </c>
      <c r="E43" s="253" t="s">
        <v>43</v>
      </c>
      <c r="F43" s="253"/>
      <c r="G43" s="169">
        <v>1</v>
      </c>
      <c r="H43" s="172"/>
      <c r="I43" s="38"/>
      <c r="J43" s="38"/>
    </row>
  </sheetData>
  <mergeCells count="38">
    <mergeCell ref="H8:I8"/>
    <mergeCell ref="B3:J3"/>
    <mergeCell ref="E42:F42"/>
    <mergeCell ref="E43:F43"/>
    <mergeCell ref="E12:F12"/>
    <mergeCell ref="E13:F13"/>
    <mergeCell ref="E14:F14"/>
    <mergeCell ref="E15:F15"/>
    <mergeCell ref="E20:F20"/>
    <mergeCell ref="E21:F21"/>
    <mergeCell ref="E22:F22"/>
    <mergeCell ref="E16:F16"/>
    <mergeCell ref="E17:F17"/>
    <mergeCell ref="E18:F18"/>
    <mergeCell ref="E19:F19"/>
    <mergeCell ref="E27:F27"/>
    <mergeCell ref="E40:F40"/>
    <mergeCell ref="E26:F26"/>
    <mergeCell ref="E25:F25"/>
    <mergeCell ref="E41:F41"/>
    <mergeCell ref="E11:F11"/>
    <mergeCell ref="E36:F36"/>
    <mergeCell ref="E31:F31"/>
    <mergeCell ref="E30:F30"/>
    <mergeCell ref="E32:F32"/>
    <mergeCell ref="E33:F33"/>
    <mergeCell ref="E34:F34"/>
    <mergeCell ref="E24:F24"/>
    <mergeCell ref="E23:F23"/>
    <mergeCell ref="E29:F29"/>
    <mergeCell ref="E28:F28"/>
    <mergeCell ref="E35:F35"/>
    <mergeCell ref="G8:G9"/>
    <mergeCell ref="E8:F9"/>
    <mergeCell ref="E37:F37"/>
    <mergeCell ref="E38:F38"/>
    <mergeCell ref="E39:F39"/>
    <mergeCell ref="E10:F10"/>
  </mergeCells>
  <pageMargins left="0.59055118110236227" right="0.83854166666666663" top="1.3779527559055118" bottom="0.59055118110236227" header="0" footer="0"/>
  <pageSetup scale="49" orientation="landscape" r:id="rId1"/>
  <headerFooter>
    <oddHeader>&amp;L&amp;G&amp;C&amp;"-,Negrita"&amp;18SECRETARIA DE COMUNICACIONES Y TRANSPORTES&amp;"-,Normal"&amp;11
&amp;14DIRECCION GENERAL DE TRANSPORTE FERROVIARIO Y MULTIMODAL
EMPRESA&amp;R&amp;"-,Negrita"LICITACION PUBLICA NACIONAL No.
FORMA E-7</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view="pageLayout" topLeftCell="B5" zoomScaleNormal="55" workbookViewId="0">
      <selection activeCell="B7" sqref="B7:J7"/>
    </sheetView>
  </sheetViews>
  <sheetFormatPr baseColWidth="10" defaultColWidth="11.44140625" defaultRowHeight="14.4" x14ac:dyDescent="0.3"/>
  <cols>
    <col min="1" max="1" width="17.33203125" style="36" customWidth="1"/>
    <col min="2" max="2" width="1.6640625" style="36" bestFit="1" customWidth="1"/>
    <col min="3" max="3" width="7.5546875" style="36" bestFit="1" customWidth="1"/>
    <col min="4" max="4" width="64.5546875" style="1" customWidth="1"/>
    <col min="5" max="5" width="15.109375" style="37" customWidth="1"/>
    <col min="6" max="6" width="14.33203125" style="37" customWidth="1"/>
    <col min="7" max="7" width="22.109375" style="37" bestFit="1" customWidth="1"/>
    <col min="8" max="8" width="41.109375" style="37" customWidth="1"/>
    <col min="9" max="9" width="39.5546875" style="37" bestFit="1" customWidth="1"/>
    <col min="10" max="10" width="17.88671875" style="36" customWidth="1"/>
    <col min="11" max="16384" width="11.44140625" style="36"/>
  </cols>
  <sheetData>
    <row r="1" spans="1:10" s="44" customFormat="1" ht="30" x14ac:dyDescent="0.3">
      <c r="B1" s="176"/>
      <c r="C1" s="177"/>
      <c r="D1" s="256"/>
      <c r="E1" s="256"/>
      <c r="F1" s="256"/>
      <c r="G1" s="256"/>
      <c r="H1" s="256"/>
      <c r="I1" s="254"/>
      <c r="J1" s="254"/>
    </row>
    <row r="2" spans="1:10" s="44" customFormat="1" ht="30" x14ac:dyDescent="0.3">
      <c r="B2" s="175"/>
      <c r="C2" s="179"/>
      <c r="D2" s="255"/>
      <c r="E2" s="255"/>
      <c r="F2" s="255"/>
      <c r="G2" s="255"/>
      <c r="H2" s="255"/>
      <c r="I2" s="178"/>
    </row>
    <row r="3" spans="1:10" s="44" customFormat="1" ht="15.6" x14ac:dyDescent="0.3">
      <c r="A3" s="255"/>
      <c r="B3" s="255"/>
      <c r="C3" s="255"/>
      <c r="D3" s="255"/>
      <c r="E3" s="255"/>
      <c r="F3" s="255"/>
      <c r="G3" s="255"/>
      <c r="H3" s="255"/>
      <c r="I3" s="255"/>
    </row>
    <row r="4" spans="1:10" s="44" customFormat="1" x14ac:dyDescent="0.3">
      <c r="A4" s="257"/>
      <c r="B4" s="257"/>
      <c r="C4" s="257"/>
      <c r="D4" s="257"/>
      <c r="E4" s="257"/>
      <c r="F4" s="257"/>
      <c r="G4" s="257"/>
      <c r="H4" s="257"/>
      <c r="I4" s="180"/>
    </row>
    <row r="5" spans="1:10" s="44" customFormat="1" ht="15.6" x14ac:dyDescent="0.3">
      <c r="A5" s="181" t="s">
        <v>129</v>
      </c>
      <c r="B5" s="182" t="s">
        <v>130</v>
      </c>
      <c r="C5" s="183"/>
      <c r="D5" s="184"/>
      <c r="E5" s="185"/>
      <c r="F5" s="183"/>
      <c r="G5" s="186"/>
      <c r="H5" s="186"/>
      <c r="J5" s="187"/>
    </row>
    <row r="6" spans="1:10" s="44" customFormat="1" x14ac:dyDescent="0.3">
      <c r="A6" s="188"/>
      <c r="B6" s="189"/>
      <c r="C6" s="189"/>
      <c r="D6" s="189"/>
      <c r="E6" s="190"/>
      <c r="F6" s="183"/>
      <c r="G6" s="191"/>
      <c r="H6" s="191"/>
      <c r="I6" s="192"/>
    </row>
    <row r="7" spans="1:10" s="44" customFormat="1" ht="53.25" customHeight="1" x14ac:dyDescent="0.3">
      <c r="A7" s="193" t="s">
        <v>128</v>
      </c>
      <c r="B7" s="275" t="s">
        <v>226</v>
      </c>
      <c r="C7" s="275"/>
      <c r="D7" s="275"/>
      <c r="E7" s="275"/>
      <c r="F7" s="275"/>
      <c r="G7" s="275"/>
      <c r="H7" s="275"/>
      <c r="I7" s="275"/>
      <c r="J7" s="275"/>
    </row>
    <row r="8" spans="1:10" x14ac:dyDescent="0.3">
      <c r="A8" s="42"/>
      <c r="B8" s="42"/>
      <c r="C8" s="42"/>
      <c r="D8" s="42"/>
      <c r="E8" s="41" t="s">
        <v>31</v>
      </c>
      <c r="F8" s="49"/>
      <c r="G8" s="165" t="s">
        <v>32</v>
      </c>
      <c r="H8" s="165"/>
      <c r="I8" s="149" t="str">
        <f>VLOOKUP($D$10,[11]Hoja1!$A$15:$F$299,6,TRUE)</f>
        <v>GUADALAJARA</v>
      </c>
    </row>
    <row r="9" spans="1:10" x14ac:dyDescent="0.3">
      <c r="A9" s="42"/>
      <c r="B9" s="42"/>
      <c r="C9" s="42"/>
      <c r="D9" s="43" t="s">
        <v>37</v>
      </c>
      <c r="E9" s="45" t="s">
        <v>52</v>
      </c>
      <c r="F9" s="47" t="str">
        <f>VLOOKUP($D$10,[11]Hoja1!$A$15:$F$299,2,TRUE)</f>
        <v>I</v>
      </c>
      <c r="G9" s="165" t="s">
        <v>34</v>
      </c>
      <c r="H9" s="165"/>
      <c r="I9" s="149" t="str">
        <f>VLOOKUP($D$10,[11]Hoja1!$A$15:$F$299,5,TRUE)</f>
        <v>TLAQUEPAQUE</v>
      </c>
    </row>
    <row r="10" spans="1:10" x14ac:dyDescent="0.3">
      <c r="C10" s="40"/>
      <c r="D10" s="46">
        <f>[17]Hoja1!$B$2</f>
        <v>215</v>
      </c>
      <c r="E10" s="41" t="s">
        <v>33</v>
      </c>
      <c r="F10" s="47" t="str">
        <f>VLOOKUP($D$10,[11]Hoja1!$A$15:$F$299,3,TRUE)</f>
        <v>243+780</v>
      </c>
      <c r="G10" s="165" t="s">
        <v>35</v>
      </c>
      <c r="H10" s="165"/>
      <c r="I10" s="174"/>
    </row>
    <row r="11" spans="1:10" x14ac:dyDescent="0.3">
      <c r="A11" s="44" t="s">
        <v>0</v>
      </c>
      <c r="B11" s="44" t="s">
        <v>1</v>
      </c>
      <c r="C11" s="44" t="s">
        <v>30</v>
      </c>
      <c r="D11" s="47" t="str">
        <f>VLOOKUP($D$10,[11]Hoja1!$A$15:$F$299,4,TRUE)</f>
        <v>CORRALES EL VERDE</v>
      </c>
      <c r="E11" s="51"/>
      <c r="F11" s="47"/>
      <c r="G11" s="165" t="s">
        <v>36</v>
      </c>
      <c r="H11" s="165"/>
      <c r="I11" s="50"/>
    </row>
    <row r="12" spans="1:10" x14ac:dyDescent="0.3">
      <c r="A12" s="38"/>
      <c r="B12" s="38"/>
      <c r="C12" s="38"/>
      <c r="D12" s="62" t="s">
        <v>133</v>
      </c>
      <c r="E12" s="245" t="s">
        <v>28</v>
      </c>
      <c r="F12" s="245"/>
      <c r="G12" s="245" t="s">
        <v>29</v>
      </c>
      <c r="H12" s="245" t="s">
        <v>134</v>
      </c>
      <c r="I12" s="245"/>
      <c r="J12" s="61" t="s">
        <v>127</v>
      </c>
    </row>
    <row r="13" spans="1:10" s="37" customFormat="1" x14ac:dyDescent="0.3">
      <c r="A13" s="61"/>
      <c r="B13" s="61"/>
      <c r="C13" s="61" t="s">
        <v>26</v>
      </c>
      <c r="D13" s="62" t="s">
        <v>27</v>
      </c>
      <c r="E13" s="245"/>
      <c r="F13" s="245"/>
      <c r="G13" s="245"/>
      <c r="H13" s="31" t="s">
        <v>131</v>
      </c>
      <c r="I13" s="61" t="s">
        <v>132</v>
      </c>
      <c r="J13" s="61" t="s">
        <v>135</v>
      </c>
    </row>
    <row r="14" spans="1:10" ht="100.8" x14ac:dyDescent="0.3">
      <c r="A14" s="10" t="s">
        <v>2</v>
      </c>
      <c r="B14" s="10" t="s">
        <v>1</v>
      </c>
      <c r="C14" s="10" t="s">
        <v>3</v>
      </c>
      <c r="D14" s="11" t="s">
        <v>58</v>
      </c>
      <c r="E14" s="239" t="s">
        <v>54</v>
      </c>
      <c r="F14" s="239"/>
      <c r="G14" s="130">
        <v>1</v>
      </c>
      <c r="H14" s="133"/>
      <c r="I14" s="126"/>
      <c r="J14" s="126"/>
    </row>
    <row r="15" spans="1:10" ht="43.2" x14ac:dyDescent="0.3">
      <c r="A15" s="13" t="s">
        <v>4</v>
      </c>
      <c r="B15" s="13"/>
      <c r="C15" s="13" t="s">
        <v>5</v>
      </c>
      <c r="D15" s="14" t="s">
        <v>59</v>
      </c>
      <c r="E15" s="240" t="s">
        <v>22</v>
      </c>
      <c r="F15" s="240"/>
      <c r="G15" s="128">
        <v>20.16</v>
      </c>
      <c r="H15" s="135"/>
      <c r="I15" s="127"/>
      <c r="J15" s="38"/>
    </row>
    <row r="16" spans="1:10" ht="43.2" x14ac:dyDescent="0.3">
      <c r="A16" s="13" t="s">
        <v>4</v>
      </c>
      <c r="B16" s="13"/>
      <c r="C16" s="13" t="s">
        <v>6</v>
      </c>
      <c r="D16" s="14" t="s">
        <v>60</v>
      </c>
      <c r="E16" s="240" t="s">
        <v>22</v>
      </c>
      <c r="F16" s="240"/>
      <c r="G16" s="131">
        <v>17.48</v>
      </c>
      <c r="H16" s="131"/>
      <c r="I16" s="158"/>
      <c r="J16" s="38"/>
    </row>
    <row r="17" spans="1:10" ht="43.2" x14ac:dyDescent="0.3">
      <c r="A17" s="13" t="s">
        <v>4</v>
      </c>
      <c r="B17" s="13"/>
      <c r="C17" s="13" t="s">
        <v>7</v>
      </c>
      <c r="D17" s="14" t="s">
        <v>61</v>
      </c>
      <c r="E17" s="240" t="s">
        <v>8</v>
      </c>
      <c r="F17" s="240"/>
      <c r="G17" s="161">
        <v>42</v>
      </c>
      <c r="H17" s="161"/>
      <c r="I17" s="171"/>
      <c r="J17" s="38"/>
    </row>
    <row r="18" spans="1:10" ht="43.2" x14ac:dyDescent="0.3">
      <c r="A18" s="13" t="s">
        <v>4</v>
      </c>
      <c r="B18" s="13"/>
      <c r="C18" s="13" t="s">
        <v>9</v>
      </c>
      <c r="D18" s="14" t="s">
        <v>62</v>
      </c>
      <c r="E18" s="240" t="s">
        <v>8</v>
      </c>
      <c r="F18" s="240"/>
      <c r="G18" s="161">
        <v>348</v>
      </c>
      <c r="H18" s="161"/>
      <c r="I18" s="171"/>
      <c r="J18" s="38"/>
    </row>
    <row r="19" spans="1:10" ht="86.4" x14ac:dyDescent="0.3">
      <c r="A19" s="13" t="s">
        <v>4</v>
      </c>
      <c r="B19" s="13"/>
      <c r="C19" s="13" t="s">
        <v>10</v>
      </c>
      <c r="D19" s="14" t="s">
        <v>63</v>
      </c>
      <c r="E19" s="240" t="s">
        <v>8</v>
      </c>
      <c r="F19" s="240"/>
      <c r="G19" s="128">
        <f>[18]MH5!$AZ$24</f>
        <v>2</v>
      </c>
      <c r="H19" s="135"/>
      <c r="I19" s="127"/>
      <c r="J19" s="38"/>
    </row>
    <row r="20" spans="1:10" ht="86.4" x14ac:dyDescent="0.3">
      <c r="A20" s="13" t="s">
        <v>4</v>
      </c>
      <c r="B20" s="13"/>
      <c r="C20" s="13" t="s">
        <v>11</v>
      </c>
      <c r="D20" s="14" t="s">
        <v>64</v>
      </c>
      <c r="E20" s="240" t="s">
        <v>8</v>
      </c>
      <c r="F20" s="240"/>
      <c r="G20" s="128">
        <f>[18]MH6!$AZ$24</f>
        <v>10</v>
      </c>
      <c r="H20" s="135"/>
      <c r="I20" s="127"/>
      <c r="J20" s="38"/>
    </row>
    <row r="21" spans="1:10" ht="86.4" x14ac:dyDescent="0.3">
      <c r="A21" s="13" t="s">
        <v>4</v>
      </c>
      <c r="B21" s="13"/>
      <c r="C21" s="13" t="s">
        <v>12</v>
      </c>
      <c r="D21" s="14" t="s">
        <v>65</v>
      </c>
      <c r="E21" s="240" t="s">
        <v>8</v>
      </c>
      <c r="F21" s="240"/>
      <c r="G21" s="128">
        <f>[18]MH7!$AZ$24</f>
        <v>0</v>
      </c>
      <c r="H21" s="135"/>
      <c r="I21" s="127"/>
      <c r="J21" s="38"/>
    </row>
    <row r="22" spans="1:10" ht="86.4" x14ac:dyDescent="0.3">
      <c r="A22" s="13" t="s">
        <v>4</v>
      </c>
      <c r="B22" s="13"/>
      <c r="C22" s="13" t="s">
        <v>13</v>
      </c>
      <c r="D22" s="14" t="s">
        <v>66</v>
      </c>
      <c r="E22" s="240" t="s">
        <v>8</v>
      </c>
      <c r="F22" s="240"/>
      <c r="G22" s="128">
        <f>[18]MH8!$AZ$24</f>
        <v>10</v>
      </c>
      <c r="H22" s="135"/>
      <c r="I22" s="127"/>
      <c r="J22" s="38"/>
    </row>
    <row r="23" spans="1:10" ht="86.4" x14ac:dyDescent="0.3">
      <c r="A23" s="10" t="s">
        <v>2</v>
      </c>
      <c r="B23" s="10" t="s">
        <v>1</v>
      </c>
      <c r="C23" s="10" t="s">
        <v>14</v>
      </c>
      <c r="D23" s="11" t="s">
        <v>67</v>
      </c>
      <c r="E23" s="239" t="s">
        <v>54</v>
      </c>
      <c r="F23" s="239"/>
      <c r="G23" s="130">
        <v>1</v>
      </c>
      <c r="H23" s="133"/>
      <c r="I23" s="126"/>
      <c r="J23" s="38"/>
    </row>
    <row r="24" spans="1:10" ht="115.2" x14ac:dyDescent="0.3">
      <c r="A24" s="13" t="s">
        <v>4</v>
      </c>
      <c r="B24" s="13"/>
      <c r="C24" s="13" t="s">
        <v>15</v>
      </c>
      <c r="D24" s="14" t="s">
        <v>77</v>
      </c>
      <c r="E24" s="240" t="s">
        <v>88</v>
      </c>
      <c r="F24" s="240"/>
      <c r="G24" s="128">
        <v>2</v>
      </c>
      <c r="H24" s="135"/>
      <c r="I24" s="127"/>
      <c r="J24" s="38"/>
    </row>
    <row r="25" spans="1:10" ht="100.8" x14ac:dyDescent="0.3">
      <c r="A25" s="13" t="s">
        <v>4</v>
      </c>
      <c r="B25" s="13"/>
      <c r="C25" s="15" t="s">
        <v>51</v>
      </c>
      <c r="D25" s="14" t="s">
        <v>81</v>
      </c>
      <c r="E25" s="240" t="s">
        <v>89</v>
      </c>
      <c r="F25" s="240"/>
      <c r="G25" s="128">
        <v>1</v>
      </c>
      <c r="H25" s="135"/>
      <c r="I25" s="127"/>
      <c r="J25" s="38"/>
    </row>
    <row r="26" spans="1:10" ht="100.8" x14ac:dyDescent="0.3">
      <c r="A26" s="13" t="s">
        <v>4</v>
      </c>
      <c r="B26" s="13"/>
      <c r="C26" s="13" t="s">
        <v>16</v>
      </c>
      <c r="D26" s="14" t="s">
        <v>91</v>
      </c>
      <c r="E26" s="240" t="s">
        <v>90</v>
      </c>
      <c r="F26" s="240"/>
      <c r="G26" s="128">
        <v>1</v>
      </c>
      <c r="H26" s="135"/>
      <c r="I26" s="127"/>
      <c r="J26" s="38"/>
    </row>
    <row r="27" spans="1:10" ht="100.8" x14ac:dyDescent="0.3">
      <c r="A27" s="10" t="s">
        <v>2</v>
      </c>
      <c r="B27" s="10" t="s">
        <v>1</v>
      </c>
      <c r="C27" s="10" t="s">
        <v>19</v>
      </c>
      <c r="D27" s="11" t="s">
        <v>69</v>
      </c>
      <c r="E27" s="247" t="s">
        <v>54</v>
      </c>
      <c r="F27" s="248"/>
      <c r="G27" s="130">
        <v>1</v>
      </c>
      <c r="H27" s="133"/>
      <c r="I27" s="126"/>
      <c r="J27" s="38"/>
    </row>
    <row r="28" spans="1:10" ht="100.8" x14ac:dyDescent="0.3">
      <c r="A28" s="13" t="s">
        <v>4</v>
      </c>
      <c r="B28" s="13"/>
      <c r="C28" s="13" t="s">
        <v>20</v>
      </c>
      <c r="D28" s="16" t="s">
        <v>69</v>
      </c>
      <c r="E28" s="240" t="s">
        <v>25</v>
      </c>
      <c r="F28" s="240"/>
      <c r="G28" s="131">
        <v>15.2</v>
      </c>
      <c r="H28" s="131"/>
      <c r="I28" s="127"/>
      <c r="J28" s="38"/>
    </row>
    <row r="29" spans="1:10" ht="86.4" x14ac:dyDescent="0.3">
      <c r="A29" s="13" t="s">
        <v>4</v>
      </c>
      <c r="B29" s="13"/>
      <c r="C29" s="13" t="s">
        <v>94</v>
      </c>
      <c r="D29" s="16" t="s">
        <v>73</v>
      </c>
      <c r="E29" s="240" t="s">
        <v>21</v>
      </c>
      <c r="F29" s="240"/>
      <c r="G29" s="131">
        <v>9.36</v>
      </c>
      <c r="H29" s="131"/>
      <c r="I29" s="127"/>
      <c r="J29" s="38"/>
    </row>
    <row r="30" spans="1:10" ht="115.2" x14ac:dyDescent="0.3">
      <c r="A30" s="10" t="s">
        <v>2</v>
      </c>
      <c r="B30" s="10" t="s">
        <v>1</v>
      </c>
      <c r="C30" s="10" t="s">
        <v>23</v>
      </c>
      <c r="D30" s="11" t="s">
        <v>95</v>
      </c>
      <c r="E30" s="239" t="s">
        <v>54</v>
      </c>
      <c r="F30" s="239"/>
      <c r="G30" s="130">
        <v>1</v>
      </c>
      <c r="H30" s="133"/>
      <c r="I30" s="126"/>
      <c r="J30" s="38"/>
    </row>
    <row r="31" spans="1:10" ht="115.2" x14ac:dyDescent="0.3">
      <c r="A31" s="13" t="s">
        <v>4</v>
      </c>
      <c r="B31" s="13"/>
      <c r="C31" s="13" t="s">
        <v>24</v>
      </c>
      <c r="D31" s="14" t="s">
        <v>95</v>
      </c>
      <c r="E31" s="240" t="s">
        <v>25</v>
      </c>
      <c r="F31" s="240"/>
      <c r="G31" s="128">
        <f>'[19]RD GLOBAL'!$AY$18</f>
        <v>15.2</v>
      </c>
      <c r="H31" s="135"/>
      <c r="I31" s="127"/>
      <c r="J31" s="38"/>
    </row>
    <row r="32" spans="1:10" ht="57.6" x14ac:dyDescent="0.3">
      <c r="A32" s="10" t="s">
        <v>2</v>
      </c>
      <c r="B32" s="10" t="s">
        <v>1</v>
      </c>
      <c r="C32" s="10" t="s">
        <v>38</v>
      </c>
      <c r="D32" s="11" t="s">
        <v>71</v>
      </c>
      <c r="E32" s="247" t="s">
        <v>84</v>
      </c>
      <c r="F32" s="248"/>
      <c r="G32" s="130">
        <v>1</v>
      </c>
      <c r="H32" s="133"/>
      <c r="I32" s="126"/>
      <c r="J32" s="38"/>
    </row>
    <row r="33" spans="1:10" ht="100.8" x14ac:dyDescent="0.3">
      <c r="A33" s="13" t="s">
        <v>4</v>
      </c>
      <c r="B33" s="13"/>
      <c r="C33" s="13" t="s">
        <v>39</v>
      </c>
      <c r="D33" s="14" t="s">
        <v>109</v>
      </c>
      <c r="E33" s="242" t="s">
        <v>8</v>
      </c>
      <c r="F33" s="243"/>
      <c r="G33" s="128">
        <v>2</v>
      </c>
      <c r="H33" s="135"/>
      <c r="I33" s="127"/>
      <c r="J33" s="38"/>
    </row>
    <row r="34" spans="1:10" ht="72" x14ac:dyDescent="0.3">
      <c r="A34" s="13" t="s">
        <v>4</v>
      </c>
      <c r="B34" s="13"/>
      <c r="C34" s="13" t="s">
        <v>40</v>
      </c>
      <c r="D34" s="14" t="s">
        <v>74</v>
      </c>
      <c r="E34" s="242" t="s">
        <v>86</v>
      </c>
      <c r="F34" s="243"/>
      <c r="G34" s="128">
        <v>2</v>
      </c>
      <c r="H34" s="135"/>
      <c r="I34" s="127"/>
      <c r="J34" s="38"/>
    </row>
    <row r="35" spans="1:10" ht="86.4" x14ac:dyDescent="0.3">
      <c r="A35" s="10" t="s">
        <v>2</v>
      </c>
      <c r="B35" s="10" t="s">
        <v>1</v>
      </c>
      <c r="C35" s="10" t="s">
        <v>46</v>
      </c>
      <c r="D35" s="11" t="s">
        <v>56</v>
      </c>
      <c r="E35" s="239" t="s">
        <v>97</v>
      </c>
      <c r="F35" s="239"/>
      <c r="G35" s="130">
        <v>1</v>
      </c>
      <c r="H35" s="133"/>
      <c r="I35" s="126"/>
      <c r="J35" s="38"/>
    </row>
    <row r="36" spans="1:10" ht="100.8" x14ac:dyDescent="0.3">
      <c r="A36" s="13" t="s">
        <v>4</v>
      </c>
      <c r="B36" s="13"/>
      <c r="C36" s="13" t="s">
        <v>47</v>
      </c>
      <c r="D36" s="14" t="s">
        <v>75</v>
      </c>
      <c r="E36" s="241" t="s">
        <v>53</v>
      </c>
      <c r="F36" s="241"/>
      <c r="G36" s="128">
        <v>1</v>
      </c>
      <c r="H36" s="135"/>
      <c r="I36" s="127"/>
      <c r="J36" s="38"/>
    </row>
    <row r="37" spans="1:10" ht="72" x14ac:dyDescent="0.3">
      <c r="A37" s="13" t="s">
        <v>4</v>
      </c>
      <c r="B37" s="13"/>
      <c r="C37" s="13" t="s">
        <v>48</v>
      </c>
      <c r="D37" s="14" t="s">
        <v>76</v>
      </c>
      <c r="E37" s="241" t="s">
        <v>53</v>
      </c>
      <c r="F37" s="241"/>
      <c r="G37" s="128">
        <v>1</v>
      </c>
      <c r="H37" s="135"/>
      <c r="I37" s="127"/>
      <c r="J37" s="38"/>
    </row>
    <row r="38" spans="1:10" ht="43.2" x14ac:dyDescent="0.3">
      <c r="A38" s="10" t="s">
        <v>2</v>
      </c>
      <c r="B38" s="10" t="s">
        <v>1</v>
      </c>
      <c r="C38" s="10" t="s">
        <v>49</v>
      </c>
      <c r="D38" s="11" t="s">
        <v>98</v>
      </c>
      <c r="E38" s="239" t="s">
        <v>54</v>
      </c>
      <c r="F38" s="239"/>
      <c r="G38" s="130">
        <v>1</v>
      </c>
      <c r="H38" s="133"/>
      <c r="I38" s="126"/>
      <c r="J38" s="38"/>
    </row>
    <row r="39" spans="1:10" ht="43.2" x14ac:dyDescent="0.3">
      <c r="A39" s="13" t="s">
        <v>4</v>
      </c>
      <c r="B39" s="13"/>
      <c r="C39" s="13" t="s">
        <v>50</v>
      </c>
      <c r="D39" s="14" t="s">
        <v>72</v>
      </c>
      <c r="E39" s="241" t="s">
        <v>53</v>
      </c>
      <c r="F39" s="241"/>
      <c r="G39" s="128">
        <v>1</v>
      </c>
      <c r="H39" s="135"/>
      <c r="I39" s="127"/>
      <c r="J39" s="38"/>
    </row>
    <row r="40" spans="1:10" ht="43.2" x14ac:dyDescent="0.3">
      <c r="A40" s="10" t="s">
        <v>2</v>
      </c>
      <c r="B40" s="10" t="s">
        <v>1</v>
      </c>
      <c r="C40" s="10" t="s">
        <v>99</v>
      </c>
      <c r="D40" s="11" t="s">
        <v>100</v>
      </c>
      <c r="E40" s="239" t="s">
        <v>54</v>
      </c>
      <c r="F40" s="239"/>
      <c r="G40" s="130">
        <v>1</v>
      </c>
      <c r="H40" s="133"/>
      <c r="I40" s="126"/>
      <c r="J40" s="38"/>
    </row>
    <row r="41" spans="1:10" ht="43.2" x14ac:dyDescent="0.3">
      <c r="A41" s="13" t="s">
        <v>4</v>
      </c>
      <c r="B41" s="13"/>
      <c r="C41" s="13" t="s">
        <v>101</v>
      </c>
      <c r="D41" s="14" t="s">
        <v>100</v>
      </c>
      <c r="E41" s="241" t="s">
        <v>53</v>
      </c>
      <c r="F41" s="241"/>
      <c r="G41" s="128">
        <v>1</v>
      </c>
      <c r="H41" s="135"/>
      <c r="I41" s="127"/>
      <c r="J41" s="38"/>
    </row>
    <row r="42" spans="1:10" ht="28.8" x14ac:dyDescent="0.3">
      <c r="A42" s="10" t="s">
        <v>2</v>
      </c>
      <c r="B42" s="10" t="s">
        <v>1</v>
      </c>
      <c r="C42" s="10" t="s">
        <v>44</v>
      </c>
      <c r="D42" s="11" t="s">
        <v>78</v>
      </c>
      <c r="E42" s="239" t="s">
        <v>54</v>
      </c>
      <c r="F42" s="239"/>
      <c r="G42" s="130">
        <v>1</v>
      </c>
      <c r="H42" s="133"/>
      <c r="I42" s="126"/>
      <c r="J42" s="38"/>
    </row>
    <row r="43" spans="1:10" ht="94.5" customHeight="1" x14ac:dyDescent="0.3">
      <c r="A43" s="13" t="s">
        <v>4</v>
      </c>
      <c r="B43" s="13"/>
      <c r="C43" s="13" t="s">
        <v>45</v>
      </c>
      <c r="D43" s="14" t="s">
        <v>79</v>
      </c>
      <c r="E43" s="240" t="s">
        <v>43</v>
      </c>
      <c r="F43" s="240"/>
      <c r="G43" s="128">
        <v>1</v>
      </c>
      <c r="H43" s="135"/>
      <c r="I43" s="127"/>
      <c r="J43" s="38"/>
    </row>
  </sheetData>
  <mergeCells count="39">
    <mergeCell ref="G12:G13"/>
    <mergeCell ref="H12:I12"/>
    <mergeCell ref="I1:J1"/>
    <mergeCell ref="D2:H2"/>
    <mergeCell ref="D1:H1"/>
    <mergeCell ref="A4:H4"/>
    <mergeCell ref="B7:J7"/>
    <mergeCell ref="E12:F13"/>
    <mergeCell ref="A3:I3"/>
    <mergeCell ref="E42:F42"/>
    <mergeCell ref="E43:F43"/>
    <mergeCell ref="E16:F16"/>
    <mergeCell ref="E17:F17"/>
    <mergeCell ref="E20:F20"/>
    <mergeCell ref="E21:F21"/>
    <mergeCell ref="E22:F22"/>
    <mergeCell ref="E23:F23"/>
    <mergeCell ref="E24:F24"/>
    <mergeCell ref="E18:F18"/>
    <mergeCell ref="E19:F19"/>
    <mergeCell ref="E25:F25"/>
    <mergeCell ref="E40:F40"/>
    <mergeCell ref="E41:F41"/>
    <mergeCell ref="E26:F26"/>
    <mergeCell ref="E35:F35"/>
    <mergeCell ref="E38:F38"/>
    <mergeCell ref="E39:F39"/>
    <mergeCell ref="E15:F15"/>
    <mergeCell ref="E14:F14"/>
    <mergeCell ref="E34:F34"/>
    <mergeCell ref="E28:F28"/>
    <mergeCell ref="E27:F27"/>
    <mergeCell ref="E33:F33"/>
    <mergeCell ref="E31:F31"/>
    <mergeCell ref="E32:F32"/>
    <mergeCell ref="E30:F30"/>
    <mergeCell ref="E29:F29"/>
    <mergeCell ref="E36:F36"/>
    <mergeCell ref="E37:F37"/>
  </mergeCells>
  <pageMargins left="0.59055118110236227" right="1.1811023622047245" top="1.3779527559055118" bottom="0.78740157480314965" header="0" footer="0"/>
  <pageSetup scale="48" orientation="landscape" r:id="rId1"/>
  <headerFooter>
    <oddHeader>&amp;L&amp;G
&amp;C&amp;"-,Negrita"&amp;18SECRETARIA DE COMUNICACIONES Y TRANSPORTES&amp;14
&amp;"-,Normal"
DIRECCION GENERAL DE TRANSPORTE FERROVIARIO Y MULTIMODAL
EMPRESA&amp;R&amp;"-,Negrita"LICITACION PUBLICA NACIONAL No.
FORMA E-7</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5"/>
  <sheetViews>
    <sheetView view="pageLayout" zoomScale="55" zoomScaleNormal="60" zoomScalePageLayoutView="55" workbookViewId="0">
      <selection activeCell="B4" sqref="B4:J4"/>
    </sheetView>
  </sheetViews>
  <sheetFormatPr baseColWidth="10" defaultColWidth="11.44140625" defaultRowHeight="14.4" x14ac:dyDescent="0.3"/>
  <cols>
    <col min="1" max="1" width="11.44140625" style="71"/>
    <col min="2" max="2" width="1.6640625" style="36" bestFit="1" customWidth="1"/>
    <col min="3" max="3" width="7.5546875" style="36" bestFit="1" customWidth="1"/>
    <col min="4" max="4" width="57.88671875" style="1" customWidth="1"/>
    <col min="5" max="5" width="15.109375" style="37" customWidth="1"/>
    <col min="6" max="6" width="12.5546875" style="37" customWidth="1"/>
    <col min="7" max="7" width="19.5546875" style="32" customWidth="1"/>
    <col min="8" max="8" width="21.109375" style="37" customWidth="1"/>
    <col min="9" max="9" width="19.44140625" style="36" customWidth="1"/>
    <col min="10" max="10" width="18.44140625" style="36" customWidth="1"/>
    <col min="11" max="16384" width="11.44140625" style="36"/>
  </cols>
  <sheetData>
    <row r="2" spans="1:10" s="44" customFormat="1" ht="27" x14ac:dyDescent="0.3">
      <c r="A2" s="181" t="s">
        <v>129</v>
      </c>
      <c r="B2" s="182" t="s">
        <v>130</v>
      </c>
      <c r="C2" s="183"/>
      <c r="D2" s="184"/>
      <c r="E2" s="185"/>
      <c r="F2" s="183"/>
      <c r="G2" s="186"/>
      <c r="H2" s="186"/>
      <c r="J2" s="187"/>
    </row>
    <row r="3" spans="1:10" s="44" customFormat="1" x14ac:dyDescent="0.3">
      <c r="A3" s="188"/>
      <c r="B3" s="189"/>
      <c r="C3" s="189"/>
      <c r="D3" s="189"/>
      <c r="E3" s="190"/>
      <c r="F3" s="183"/>
      <c r="G3" s="191"/>
      <c r="H3" s="191"/>
      <c r="I3" s="192"/>
    </row>
    <row r="4" spans="1:10" s="44" customFormat="1" ht="53.25" customHeight="1" x14ac:dyDescent="0.3">
      <c r="A4" s="193" t="s">
        <v>128</v>
      </c>
      <c r="B4" s="275" t="s">
        <v>226</v>
      </c>
      <c r="C4" s="275"/>
      <c r="D4" s="275"/>
      <c r="E4" s="275"/>
      <c r="F4" s="275"/>
      <c r="G4" s="275"/>
      <c r="H4" s="275"/>
      <c r="I4" s="275"/>
      <c r="J4" s="275"/>
    </row>
    <row r="5" spans="1:10" ht="15" customHeight="1" x14ac:dyDescent="0.3">
      <c r="A5" s="72"/>
      <c r="B5" s="42"/>
      <c r="C5" s="258"/>
      <c r="D5" s="258"/>
      <c r="E5" s="258"/>
      <c r="F5" s="258"/>
      <c r="G5" s="258"/>
    </row>
    <row r="6" spans="1:10" x14ac:dyDescent="0.3">
      <c r="A6" s="72"/>
      <c r="B6" s="42"/>
      <c r="C6" s="42"/>
      <c r="D6" s="42"/>
      <c r="E6" s="41" t="s">
        <v>31</v>
      </c>
      <c r="F6" s="49"/>
      <c r="G6" s="33" t="s">
        <v>32</v>
      </c>
      <c r="H6" s="47" t="str">
        <f>VLOOKUP($D$8,[11]Hoja1!$A$15:$F$299,6,TRUE)</f>
        <v>GUADALAJARA</v>
      </c>
    </row>
    <row r="7" spans="1:10" x14ac:dyDescent="0.3">
      <c r="A7" s="72"/>
      <c r="B7" s="42"/>
      <c r="C7" s="42"/>
      <c r="D7" s="43" t="s">
        <v>37</v>
      </c>
      <c r="E7" s="45" t="s">
        <v>92</v>
      </c>
      <c r="F7" s="47" t="str">
        <f>VLOOKUP($D$8,[11]Hoja1!$A$15:$F$299,2,TRUE)</f>
        <v>I</v>
      </c>
      <c r="G7" s="33" t="s">
        <v>34</v>
      </c>
      <c r="H7" s="47" t="str">
        <f>VLOOKUP($D$8,[11]Hoja1!$A$15:$F$299,5,TRUE)</f>
        <v>TLAQUEPAQUE</v>
      </c>
    </row>
    <row r="8" spans="1:10" x14ac:dyDescent="0.3">
      <c r="C8" s="40"/>
      <c r="D8" s="46">
        <f>[20]Hoja1!$B$2</f>
        <v>216</v>
      </c>
      <c r="E8" s="41" t="s">
        <v>33</v>
      </c>
      <c r="F8" s="47" t="str">
        <f>VLOOKUP($D$8,[11]Hoja1!$A$15:$F$299,3,TRUE)</f>
        <v>247+390</v>
      </c>
      <c r="G8" s="33" t="s">
        <v>35</v>
      </c>
      <c r="H8" s="48"/>
    </row>
    <row r="9" spans="1:10" x14ac:dyDescent="0.3">
      <c r="A9" s="73" t="s">
        <v>0</v>
      </c>
      <c r="B9" s="44" t="s">
        <v>1</v>
      </c>
      <c r="C9" s="44" t="s">
        <v>30</v>
      </c>
      <c r="D9" s="47" t="str">
        <f>VLOOKUP($D$8,[11]Hoja1!$A$15:$F$299,4,TRUE)</f>
        <v>PERIFERICO SAN MARTÍN</v>
      </c>
      <c r="E9" s="51"/>
      <c r="F9" s="47"/>
      <c r="G9" s="33" t="s">
        <v>36</v>
      </c>
      <c r="H9" s="50"/>
    </row>
    <row r="10" spans="1:10" x14ac:dyDescent="0.3">
      <c r="A10" s="38"/>
      <c r="B10" s="38"/>
      <c r="C10" s="38"/>
      <c r="D10" s="62" t="s">
        <v>133</v>
      </c>
      <c r="E10" s="245" t="s">
        <v>28</v>
      </c>
      <c r="F10" s="245"/>
      <c r="G10" s="245" t="s">
        <v>29</v>
      </c>
      <c r="H10" s="245" t="s">
        <v>134</v>
      </c>
      <c r="I10" s="245"/>
      <c r="J10" s="61" t="s">
        <v>127</v>
      </c>
    </row>
    <row r="11" spans="1:10" s="37" customFormat="1" x14ac:dyDescent="0.3">
      <c r="A11" s="61"/>
      <c r="B11" s="61"/>
      <c r="C11" s="61" t="s">
        <v>26</v>
      </c>
      <c r="D11" s="62" t="s">
        <v>27</v>
      </c>
      <c r="E11" s="245"/>
      <c r="F11" s="245"/>
      <c r="G11" s="245"/>
      <c r="H11" s="31" t="s">
        <v>131</v>
      </c>
      <c r="I11" s="61" t="s">
        <v>132</v>
      </c>
      <c r="J11" s="61" t="s">
        <v>135</v>
      </c>
    </row>
    <row r="12" spans="1:10" ht="115.2" x14ac:dyDescent="0.3">
      <c r="A12" s="23" t="s">
        <v>2</v>
      </c>
      <c r="B12" s="39" t="s">
        <v>1</v>
      </c>
      <c r="C12" s="10" t="s">
        <v>3</v>
      </c>
      <c r="D12" s="11" t="s">
        <v>58</v>
      </c>
      <c r="E12" s="239" t="s">
        <v>54</v>
      </c>
      <c r="F12" s="239"/>
      <c r="G12" s="137">
        <v>1</v>
      </c>
      <c r="H12" s="212"/>
      <c r="I12" s="74"/>
      <c r="J12" s="74"/>
    </row>
    <row r="13" spans="1:10" ht="57.6" x14ac:dyDescent="0.3">
      <c r="A13" s="25" t="s">
        <v>4</v>
      </c>
      <c r="B13" s="38"/>
      <c r="C13" s="13" t="s">
        <v>5</v>
      </c>
      <c r="D13" s="14" t="s">
        <v>59</v>
      </c>
      <c r="E13" s="240" t="s">
        <v>111</v>
      </c>
      <c r="F13" s="240"/>
      <c r="G13" s="138">
        <v>33.6</v>
      </c>
      <c r="H13" s="213"/>
      <c r="I13" s="75"/>
      <c r="J13" s="75"/>
    </row>
    <row r="14" spans="1:10" ht="57.6" x14ac:dyDescent="0.3">
      <c r="A14" s="25" t="s">
        <v>4</v>
      </c>
      <c r="B14" s="38"/>
      <c r="C14" s="13" t="s">
        <v>6</v>
      </c>
      <c r="D14" s="14" t="s">
        <v>60</v>
      </c>
      <c r="E14" s="240" t="s">
        <v>111</v>
      </c>
      <c r="F14" s="240"/>
      <c r="G14" s="158">
        <v>26.75</v>
      </c>
      <c r="H14" s="213"/>
      <c r="I14" s="75"/>
      <c r="J14" s="75"/>
    </row>
    <row r="15" spans="1:10" ht="43.2" x14ac:dyDescent="0.3">
      <c r="A15" s="25" t="s">
        <v>4</v>
      </c>
      <c r="B15" s="38"/>
      <c r="C15" s="13" t="s">
        <v>7</v>
      </c>
      <c r="D15" s="14" t="s">
        <v>61</v>
      </c>
      <c r="E15" s="240" t="s">
        <v>8</v>
      </c>
      <c r="F15" s="240"/>
      <c r="G15" s="171">
        <f>[21]MH3!$AN$21</f>
        <v>122</v>
      </c>
      <c r="H15" s="213"/>
      <c r="I15" s="75"/>
      <c r="J15" s="75"/>
    </row>
    <row r="16" spans="1:10" ht="43.2" x14ac:dyDescent="0.3">
      <c r="A16" s="25" t="s">
        <v>4</v>
      </c>
      <c r="B16" s="38"/>
      <c r="C16" s="13" t="s">
        <v>9</v>
      </c>
      <c r="D16" s="14" t="s">
        <v>62</v>
      </c>
      <c r="E16" s="240" t="s">
        <v>8</v>
      </c>
      <c r="F16" s="240"/>
      <c r="G16" s="171">
        <v>893</v>
      </c>
      <c r="H16" s="213"/>
      <c r="I16" s="75"/>
      <c r="J16" s="75"/>
    </row>
    <row r="17" spans="1:10" ht="86.4" x14ac:dyDescent="0.3">
      <c r="A17" s="25" t="s">
        <v>4</v>
      </c>
      <c r="B17" s="38"/>
      <c r="C17" s="13" t="s">
        <v>10</v>
      </c>
      <c r="D17" s="14" t="s">
        <v>63</v>
      </c>
      <c r="E17" s="240" t="s">
        <v>8</v>
      </c>
      <c r="F17" s="240"/>
      <c r="G17" s="138">
        <f>[21]MH5!$AZ$24</f>
        <v>2</v>
      </c>
      <c r="H17" s="213"/>
      <c r="I17" s="75"/>
      <c r="J17" s="75"/>
    </row>
    <row r="18" spans="1:10" ht="100.8" x14ac:dyDescent="0.3">
      <c r="A18" s="25" t="s">
        <v>4</v>
      </c>
      <c r="B18" s="38"/>
      <c r="C18" s="13" t="s">
        <v>11</v>
      </c>
      <c r="D18" s="14" t="s">
        <v>64</v>
      </c>
      <c r="E18" s="240" t="s">
        <v>8</v>
      </c>
      <c r="F18" s="240"/>
      <c r="G18" s="138">
        <f>[21]MH6!$AZ$24</f>
        <v>8</v>
      </c>
      <c r="H18" s="213"/>
      <c r="I18" s="75"/>
      <c r="J18" s="75"/>
    </row>
    <row r="19" spans="1:10" ht="100.8" x14ac:dyDescent="0.3">
      <c r="A19" s="25" t="s">
        <v>4</v>
      </c>
      <c r="B19" s="38"/>
      <c r="C19" s="13" t="s">
        <v>12</v>
      </c>
      <c r="D19" s="14" t="s">
        <v>65</v>
      </c>
      <c r="E19" s="240" t="s">
        <v>8</v>
      </c>
      <c r="F19" s="240"/>
      <c r="G19" s="138">
        <f>[21]MH7!$AZ$24</f>
        <v>8</v>
      </c>
      <c r="H19" s="213"/>
      <c r="I19" s="75"/>
      <c r="J19" s="75"/>
    </row>
    <row r="20" spans="1:10" ht="86.4" x14ac:dyDescent="0.3">
      <c r="A20" s="25" t="s">
        <v>4</v>
      </c>
      <c r="B20" s="38"/>
      <c r="C20" s="13" t="s">
        <v>13</v>
      </c>
      <c r="D20" s="14" t="s">
        <v>66</v>
      </c>
      <c r="E20" s="240" t="s">
        <v>8</v>
      </c>
      <c r="F20" s="240"/>
      <c r="G20" s="138">
        <f>[21]MH8!$AZ$24</f>
        <v>8</v>
      </c>
      <c r="H20" s="213"/>
      <c r="I20" s="75"/>
      <c r="J20" s="75"/>
    </row>
    <row r="21" spans="1:10" ht="86.4" x14ac:dyDescent="0.3">
      <c r="A21" s="23" t="s">
        <v>2</v>
      </c>
      <c r="B21" s="39" t="s">
        <v>1</v>
      </c>
      <c r="C21" s="10" t="s">
        <v>14</v>
      </c>
      <c r="D21" s="11" t="s">
        <v>67</v>
      </c>
      <c r="E21" s="239" t="s">
        <v>54</v>
      </c>
      <c r="F21" s="239"/>
      <c r="G21" s="137">
        <v>1</v>
      </c>
      <c r="H21" s="212"/>
      <c r="I21" s="74"/>
      <c r="J21" s="74"/>
    </row>
    <row r="22" spans="1:10" ht="129.6" x14ac:dyDescent="0.3">
      <c r="A22" s="25" t="s">
        <v>4</v>
      </c>
      <c r="B22" s="38"/>
      <c r="C22" s="13" t="s">
        <v>15</v>
      </c>
      <c r="D22" s="14" t="s">
        <v>77</v>
      </c>
      <c r="E22" s="240" t="s">
        <v>88</v>
      </c>
      <c r="F22" s="240"/>
      <c r="G22" s="138">
        <f>[22]DA1!$BA$23</f>
        <v>2</v>
      </c>
      <c r="H22" s="213"/>
      <c r="I22" s="75"/>
      <c r="J22" s="75"/>
    </row>
    <row r="23" spans="1:10" ht="115.2" x14ac:dyDescent="0.3">
      <c r="A23" s="25" t="s">
        <v>4</v>
      </c>
      <c r="B23" s="38"/>
      <c r="C23" s="15" t="s">
        <v>51</v>
      </c>
      <c r="D23" s="14" t="s">
        <v>81</v>
      </c>
      <c r="E23" s="240" t="s">
        <v>89</v>
      </c>
      <c r="F23" s="240"/>
      <c r="G23" s="138">
        <v>1</v>
      </c>
      <c r="H23" s="213"/>
      <c r="I23" s="75"/>
      <c r="J23" s="75"/>
    </row>
    <row r="24" spans="1:10" ht="115.2" x14ac:dyDescent="0.3">
      <c r="A24" s="25" t="s">
        <v>4</v>
      </c>
      <c r="B24" s="38"/>
      <c r="C24" s="13" t="s">
        <v>16</v>
      </c>
      <c r="D24" s="14" t="s">
        <v>91</v>
      </c>
      <c r="E24" s="240" t="s">
        <v>90</v>
      </c>
      <c r="F24" s="240"/>
      <c r="G24" s="138">
        <v>1</v>
      </c>
      <c r="H24" s="213"/>
      <c r="I24" s="75"/>
      <c r="J24" s="75"/>
    </row>
    <row r="25" spans="1:10" ht="57.6" x14ac:dyDescent="0.3">
      <c r="A25" s="23" t="s">
        <v>2</v>
      </c>
      <c r="B25" s="39" t="s">
        <v>1</v>
      </c>
      <c r="C25" s="10" t="s">
        <v>17</v>
      </c>
      <c r="D25" s="11" t="s">
        <v>68</v>
      </c>
      <c r="E25" s="239" t="s">
        <v>83</v>
      </c>
      <c r="F25" s="239"/>
      <c r="G25" s="137">
        <v>2</v>
      </c>
      <c r="H25" s="212"/>
      <c r="I25" s="74"/>
      <c r="J25" s="74"/>
    </row>
    <row r="26" spans="1:10" ht="57.6" x14ac:dyDescent="0.3">
      <c r="A26" s="25" t="s">
        <v>4</v>
      </c>
      <c r="B26" s="38"/>
      <c r="C26" s="13" t="s">
        <v>18</v>
      </c>
      <c r="D26" s="14" t="s">
        <v>82</v>
      </c>
      <c r="E26" s="240" t="s">
        <v>22</v>
      </c>
      <c r="F26" s="240"/>
      <c r="G26" s="158">
        <v>80.400000000000006</v>
      </c>
      <c r="H26" s="213"/>
      <c r="I26" s="75"/>
      <c r="J26" s="75"/>
    </row>
    <row r="27" spans="1:10" ht="115.2" x14ac:dyDescent="0.3">
      <c r="A27" s="23" t="s">
        <v>2</v>
      </c>
      <c r="B27" s="39" t="s">
        <v>1</v>
      </c>
      <c r="C27" s="10" t="s">
        <v>19</v>
      </c>
      <c r="D27" s="11" t="s">
        <v>69</v>
      </c>
      <c r="E27" s="239" t="s">
        <v>54</v>
      </c>
      <c r="F27" s="239"/>
      <c r="G27" s="137">
        <v>1</v>
      </c>
      <c r="H27" s="212"/>
      <c r="I27" s="74"/>
      <c r="J27" s="74"/>
    </row>
    <row r="28" spans="1:10" ht="115.2" x14ac:dyDescent="0.3">
      <c r="A28" s="25" t="s">
        <v>4</v>
      </c>
      <c r="B28" s="59"/>
      <c r="C28" s="13" t="s">
        <v>20</v>
      </c>
      <c r="D28" s="16" t="s">
        <v>69</v>
      </c>
      <c r="E28" s="240" t="s">
        <v>25</v>
      </c>
      <c r="F28" s="240"/>
      <c r="G28" s="158">
        <v>25.5</v>
      </c>
      <c r="H28" s="213"/>
      <c r="I28" s="75"/>
      <c r="J28" s="75"/>
    </row>
    <row r="29" spans="1:10" ht="100.8" x14ac:dyDescent="0.3">
      <c r="A29" s="25" t="s">
        <v>4</v>
      </c>
      <c r="B29" s="59"/>
      <c r="C29" s="13" t="s">
        <v>94</v>
      </c>
      <c r="D29" s="16" t="s">
        <v>73</v>
      </c>
      <c r="E29" s="240" t="s">
        <v>21</v>
      </c>
      <c r="F29" s="240"/>
      <c r="G29" s="158">
        <v>27.9</v>
      </c>
      <c r="H29" s="213"/>
      <c r="I29" s="75"/>
      <c r="J29" s="75"/>
    </row>
    <row r="30" spans="1:10" ht="144" x14ac:dyDescent="0.3">
      <c r="A30" s="23" t="s">
        <v>2</v>
      </c>
      <c r="B30" s="39" t="s">
        <v>1</v>
      </c>
      <c r="C30" s="10" t="s">
        <v>23</v>
      </c>
      <c r="D30" s="11" t="s">
        <v>70</v>
      </c>
      <c r="E30" s="239" t="s">
        <v>54</v>
      </c>
      <c r="F30" s="239"/>
      <c r="G30" s="137">
        <v>1</v>
      </c>
      <c r="H30" s="212"/>
      <c r="I30" s="74"/>
      <c r="J30" s="74"/>
    </row>
    <row r="31" spans="1:10" ht="144" x14ac:dyDescent="0.3">
      <c r="A31" s="25" t="s">
        <v>4</v>
      </c>
      <c r="B31" s="38"/>
      <c r="C31" s="13" t="s">
        <v>24</v>
      </c>
      <c r="D31" s="14" t="s">
        <v>70</v>
      </c>
      <c r="E31" s="240" t="s">
        <v>25</v>
      </c>
      <c r="F31" s="240"/>
      <c r="G31" s="138">
        <f>'[23]RD GLOBAL'!$AY$18</f>
        <v>25.5</v>
      </c>
      <c r="H31" s="213"/>
      <c r="I31" s="75"/>
      <c r="J31" s="75"/>
    </row>
    <row r="32" spans="1:10" ht="72" x14ac:dyDescent="0.3">
      <c r="A32" s="23" t="s">
        <v>4</v>
      </c>
      <c r="B32" s="39" t="s">
        <v>1</v>
      </c>
      <c r="C32" s="10" t="s">
        <v>38</v>
      </c>
      <c r="D32" s="11" t="s">
        <v>71</v>
      </c>
      <c r="E32" s="239" t="s">
        <v>84</v>
      </c>
      <c r="F32" s="239"/>
      <c r="G32" s="137">
        <v>2</v>
      </c>
      <c r="H32" s="137"/>
      <c r="I32" s="134"/>
      <c r="J32" s="134"/>
    </row>
    <row r="33" spans="1:10" ht="115.2" x14ac:dyDescent="0.3">
      <c r="A33" s="25" t="s">
        <v>4</v>
      </c>
      <c r="B33" s="38"/>
      <c r="C33" s="13" t="s">
        <v>39</v>
      </c>
      <c r="D33" s="14" t="s">
        <v>80</v>
      </c>
      <c r="E33" s="240" t="s">
        <v>8</v>
      </c>
      <c r="F33" s="240"/>
      <c r="G33" s="138">
        <f>[4]DA1!$BA$23</f>
        <v>2</v>
      </c>
      <c r="H33" s="213"/>
      <c r="I33" s="75"/>
      <c r="J33" s="75"/>
    </row>
    <row r="34" spans="1:10" ht="86.4" x14ac:dyDescent="0.3">
      <c r="A34" s="25" t="s">
        <v>4</v>
      </c>
      <c r="B34" s="38"/>
      <c r="C34" s="13" t="s">
        <v>40</v>
      </c>
      <c r="D34" s="14" t="s">
        <v>74</v>
      </c>
      <c r="E34" s="242" t="s">
        <v>86</v>
      </c>
      <c r="F34" s="243"/>
      <c r="G34" s="138">
        <f>[4]DA3!$AX$23</f>
        <v>2</v>
      </c>
      <c r="H34" s="213"/>
      <c r="I34" s="75"/>
      <c r="J34" s="75"/>
    </row>
    <row r="35" spans="1:10" ht="28.8" x14ac:dyDescent="0.3">
      <c r="A35" s="23" t="s">
        <v>2</v>
      </c>
      <c r="B35" s="39" t="s">
        <v>1</v>
      </c>
      <c r="C35" s="10" t="s">
        <v>41</v>
      </c>
      <c r="D35" s="11" t="s">
        <v>57</v>
      </c>
      <c r="E35" s="239" t="s">
        <v>85</v>
      </c>
      <c r="F35" s="239"/>
      <c r="G35" s="137">
        <v>1</v>
      </c>
      <c r="H35" s="137">
        <v>1</v>
      </c>
      <c r="I35" s="134">
        <v>1</v>
      </c>
      <c r="J35" s="134">
        <v>1</v>
      </c>
    </row>
    <row r="36" spans="1:10" ht="57.6" x14ac:dyDescent="0.3">
      <c r="A36" s="25" t="s">
        <v>4</v>
      </c>
      <c r="B36" s="38"/>
      <c r="C36" s="13" t="s">
        <v>42</v>
      </c>
      <c r="D36" s="14" t="s">
        <v>87</v>
      </c>
      <c r="E36" s="240" t="s">
        <v>8</v>
      </c>
      <c r="F36" s="240"/>
      <c r="G36" s="138">
        <v>54</v>
      </c>
      <c r="H36" s="213"/>
      <c r="I36" s="75"/>
      <c r="J36" s="75"/>
    </row>
    <row r="37" spans="1:10" ht="86.4" x14ac:dyDescent="0.3">
      <c r="A37" s="23" t="s">
        <v>2</v>
      </c>
      <c r="B37" s="39" t="s">
        <v>1</v>
      </c>
      <c r="C37" s="10" t="s">
        <v>46</v>
      </c>
      <c r="D37" s="11" t="s">
        <v>56</v>
      </c>
      <c r="E37" s="239" t="s">
        <v>54</v>
      </c>
      <c r="F37" s="239"/>
      <c r="G37" s="137">
        <v>1</v>
      </c>
      <c r="H37" s="212"/>
      <c r="I37" s="74"/>
      <c r="J37" s="74"/>
    </row>
    <row r="38" spans="1:10" ht="115.2" x14ac:dyDescent="0.3">
      <c r="A38" s="25" t="s">
        <v>4</v>
      </c>
      <c r="B38" s="38"/>
      <c r="C38" s="13" t="s">
        <v>47</v>
      </c>
      <c r="D38" s="14" t="s">
        <v>75</v>
      </c>
      <c r="E38" s="241" t="s">
        <v>53</v>
      </c>
      <c r="F38" s="241"/>
      <c r="G38" s="138">
        <v>1</v>
      </c>
      <c r="H38" s="213"/>
      <c r="I38" s="75"/>
      <c r="J38" s="75"/>
    </row>
    <row r="39" spans="1:10" ht="72" x14ac:dyDescent="0.3">
      <c r="A39" s="25" t="s">
        <v>4</v>
      </c>
      <c r="B39" s="38"/>
      <c r="C39" s="13" t="s">
        <v>48</v>
      </c>
      <c r="D39" s="14" t="s">
        <v>76</v>
      </c>
      <c r="E39" s="241" t="s">
        <v>53</v>
      </c>
      <c r="F39" s="241"/>
      <c r="G39" s="138">
        <v>1</v>
      </c>
      <c r="H39" s="213"/>
      <c r="I39" s="75"/>
      <c r="J39" s="75"/>
    </row>
    <row r="40" spans="1:10" ht="43.2" x14ac:dyDescent="0.3">
      <c r="A40" s="23" t="s">
        <v>2</v>
      </c>
      <c r="B40" s="39" t="s">
        <v>1</v>
      </c>
      <c r="C40" s="10" t="s">
        <v>49</v>
      </c>
      <c r="D40" s="11" t="s">
        <v>72</v>
      </c>
      <c r="E40" s="239" t="s">
        <v>54</v>
      </c>
      <c r="F40" s="239"/>
      <c r="G40" s="137">
        <v>1</v>
      </c>
      <c r="H40" s="212"/>
      <c r="I40" s="74"/>
      <c r="J40" s="74"/>
    </row>
    <row r="41" spans="1:10" ht="43.2" x14ac:dyDescent="0.3">
      <c r="A41" s="25" t="s">
        <v>4</v>
      </c>
      <c r="B41" s="38"/>
      <c r="C41" s="13" t="s">
        <v>50</v>
      </c>
      <c r="D41" s="14" t="s">
        <v>72</v>
      </c>
      <c r="E41" s="241" t="s">
        <v>53</v>
      </c>
      <c r="F41" s="241"/>
      <c r="G41" s="138">
        <v>1</v>
      </c>
      <c r="H41" s="213"/>
      <c r="I41" s="75"/>
      <c r="J41" s="75"/>
    </row>
    <row r="42" spans="1:10" ht="57.6" x14ac:dyDescent="0.3">
      <c r="A42" s="23" t="s">
        <v>2</v>
      </c>
      <c r="B42" s="39" t="s">
        <v>1</v>
      </c>
      <c r="C42" s="10" t="s">
        <v>99</v>
      </c>
      <c r="D42" s="11" t="s">
        <v>100</v>
      </c>
      <c r="E42" s="239" t="s">
        <v>54</v>
      </c>
      <c r="F42" s="239"/>
      <c r="G42" s="137">
        <v>1</v>
      </c>
      <c r="H42" s="212"/>
      <c r="I42" s="74"/>
      <c r="J42" s="74"/>
    </row>
    <row r="43" spans="1:10" ht="57.6" x14ac:dyDescent="0.3">
      <c r="A43" s="25" t="s">
        <v>4</v>
      </c>
      <c r="B43" s="38"/>
      <c r="C43" s="13" t="s">
        <v>101</v>
      </c>
      <c r="D43" s="14" t="s">
        <v>100</v>
      </c>
      <c r="E43" s="241" t="s">
        <v>53</v>
      </c>
      <c r="F43" s="241"/>
      <c r="G43" s="138">
        <v>1</v>
      </c>
      <c r="H43" s="213"/>
      <c r="I43" s="75"/>
      <c r="J43" s="75"/>
    </row>
    <row r="44" spans="1:10" ht="28.8" x14ac:dyDescent="0.3">
      <c r="A44" s="23" t="s">
        <v>2</v>
      </c>
      <c r="B44" s="39" t="s">
        <v>1</v>
      </c>
      <c r="C44" s="10" t="s">
        <v>44</v>
      </c>
      <c r="D44" s="11" t="s">
        <v>110</v>
      </c>
      <c r="E44" s="239" t="s">
        <v>54</v>
      </c>
      <c r="F44" s="239"/>
      <c r="G44" s="137">
        <v>1</v>
      </c>
      <c r="H44" s="212"/>
      <c r="I44" s="74"/>
      <c r="J44" s="74"/>
    </row>
    <row r="45" spans="1:10" ht="72" x14ac:dyDescent="0.3">
      <c r="A45" s="25" t="s">
        <v>4</v>
      </c>
      <c r="B45" s="38"/>
      <c r="C45" s="13" t="s">
        <v>45</v>
      </c>
      <c r="D45" s="14" t="s">
        <v>79</v>
      </c>
      <c r="E45" s="240" t="s">
        <v>43</v>
      </c>
      <c r="F45" s="240"/>
      <c r="G45" s="138">
        <v>1</v>
      </c>
      <c r="H45" s="213"/>
      <c r="I45" s="75"/>
      <c r="J45" s="75"/>
    </row>
  </sheetData>
  <mergeCells count="39">
    <mergeCell ref="E44:F44"/>
    <mergeCell ref="E45:F45"/>
    <mergeCell ref="E24:F24"/>
    <mergeCell ref="E14:F14"/>
    <mergeCell ref="E15:F15"/>
    <mergeCell ref="E16:F16"/>
    <mergeCell ref="E17:F17"/>
    <mergeCell ref="E22:F22"/>
    <mergeCell ref="E23:F23"/>
    <mergeCell ref="E18:F18"/>
    <mergeCell ref="E19:F19"/>
    <mergeCell ref="E20:F20"/>
    <mergeCell ref="E21:F21"/>
    <mergeCell ref="E29:F29"/>
    <mergeCell ref="E28:F28"/>
    <mergeCell ref="E27:F27"/>
    <mergeCell ref="H10:I10"/>
    <mergeCell ref="B4:J4"/>
    <mergeCell ref="E31:F31"/>
    <mergeCell ref="E30:F30"/>
    <mergeCell ref="E35:F35"/>
    <mergeCell ref="E26:F26"/>
    <mergeCell ref="E25:F25"/>
    <mergeCell ref="C5:G5"/>
    <mergeCell ref="E13:F13"/>
    <mergeCell ref="E12:F12"/>
    <mergeCell ref="E10:F11"/>
    <mergeCell ref="G10:G11"/>
    <mergeCell ref="E43:F43"/>
    <mergeCell ref="E37:F37"/>
    <mergeCell ref="E38:F38"/>
    <mergeCell ref="E39:F39"/>
    <mergeCell ref="E40:F40"/>
    <mergeCell ref="E41:F41"/>
    <mergeCell ref="E36:F36"/>
    <mergeCell ref="E34:F34"/>
    <mergeCell ref="E32:F32"/>
    <mergeCell ref="E33:F33"/>
    <mergeCell ref="E42:F42"/>
  </mergeCells>
  <pageMargins left="0.59055118110236227" right="0.6692913385826772" top="1.3779527559055118" bottom="0.78740157480314965" header="0" footer="0"/>
  <pageSetup scale="65" orientation="landscape" r:id="rId1"/>
  <headerFooter>
    <oddHeader>&amp;L&amp;G&amp;C&amp;"-,Negrita"&amp;18SECRETARIA DE COMUNICACIONES Y TRANSPORTES
&amp;"-,Normal"
&amp;11
&amp;14DIRECCION GENERAL DE TRANSPORTE FERROVIARIO Y MULTIMODAL
EMPRESA&amp;R&amp;"-,Negrita"LICITACION PUBLICA NACIONAL No.
FORMA E-7</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5"/>
  <sheetViews>
    <sheetView view="pageLayout" zoomScale="55" zoomScaleNormal="85" zoomScalePageLayoutView="55" workbookViewId="0">
      <selection activeCell="B5" sqref="B5:J5"/>
    </sheetView>
  </sheetViews>
  <sheetFormatPr baseColWidth="10" defaultColWidth="11.44140625" defaultRowHeight="14.4" x14ac:dyDescent="0.3"/>
  <cols>
    <col min="1" max="1" width="11.44140625" style="71"/>
    <col min="2" max="2" width="1.6640625" style="12" bestFit="1" customWidth="1"/>
    <col min="3" max="3" width="7.5546875" style="12" bestFit="1" customWidth="1"/>
    <col min="4" max="4" width="57.88671875" style="1" customWidth="1"/>
    <col min="5" max="5" width="15.109375" style="37" customWidth="1"/>
    <col min="6" max="6" width="14.33203125" style="37" customWidth="1"/>
    <col min="7" max="7" width="14.109375" style="37" customWidth="1"/>
    <col min="8" max="8" width="24.6640625" style="37" customWidth="1"/>
    <col min="9" max="9" width="21.5546875" style="36" customWidth="1"/>
    <col min="10" max="10" width="16.5546875" style="36" customWidth="1"/>
    <col min="11" max="16384" width="11.44140625" style="36"/>
  </cols>
  <sheetData>
    <row r="2" spans="1:10" s="44" customFormat="1" ht="15.6" x14ac:dyDescent="0.3">
      <c r="A2" s="181"/>
      <c r="B2" s="182"/>
      <c r="C2" s="183"/>
      <c r="D2" s="184"/>
      <c r="E2" s="185"/>
      <c r="F2" s="183"/>
      <c r="G2" s="198"/>
      <c r="H2" s="186"/>
      <c r="J2" s="187"/>
    </row>
    <row r="3" spans="1:10" s="44" customFormat="1" ht="27" x14ac:dyDescent="0.3">
      <c r="A3" s="181" t="s">
        <v>129</v>
      </c>
      <c r="B3" s="182" t="s">
        <v>130</v>
      </c>
      <c r="C3" s="183"/>
      <c r="D3" s="184"/>
      <c r="E3" s="185"/>
      <c r="F3" s="183"/>
      <c r="G3" s="198"/>
      <c r="H3" s="186"/>
      <c r="J3" s="187"/>
    </row>
    <row r="4" spans="1:10" s="44" customFormat="1" x14ac:dyDescent="0.3">
      <c r="A4" s="188"/>
      <c r="B4" s="189"/>
      <c r="C4" s="189"/>
      <c r="D4" s="189"/>
      <c r="E4" s="190"/>
      <c r="F4" s="183"/>
      <c r="G4" s="194"/>
      <c r="H4" s="191"/>
      <c r="I4" s="192"/>
    </row>
    <row r="5" spans="1:10" s="44" customFormat="1" ht="53.25" customHeight="1" x14ac:dyDescent="0.3">
      <c r="A5" s="193" t="s">
        <v>128</v>
      </c>
      <c r="B5" s="275" t="s">
        <v>226</v>
      </c>
      <c r="C5" s="275"/>
      <c r="D5" s="275"/>
      <c r="E5" s="275"/>
      <c r="F5" s="275"/>
      <c r="G5" s="275"/>
      <c r="H5" s="275"/>
      <c r="I5" s="275"/>
      <c r="J5" s="275"/>
    </row>
    <row r="6" spans="1:10" x14ac:dyDescent="0.3">
      <c r="A6" s="72"/>
      <c r="B6" s="80"/>
      <c r="C6" s="80"/>
      <c r="D6" s="42"/>
      <c r="E6" s="41" t="s">
        <v>31</v>
      </c>
      <c r="F6" s="49"/>
      <c r="G6" s="211" t="s">
        <v>32</v>
      </c>
      <c r="H6" s="47" t="str">
        <f>VLOOKUP($D$8,[11]Hoja1!$A$15:$F$299,6,TRUE)</f>
        <v>GUADALAJARA</v>
      </c>
    </row>
    <row r="7" spans="1:10" x14ac:dyDescent="0.3">
      <c r="A7" s="72"/>
      <c r="B7" s="80"/>
      <c r="C7" s="80"/>
      <c r="D7" s="43" t="s">
        <v>37</v>
      </c>
      <c r="E7" s="45" t="s">
        <v>92</v>
      </c>
      <c r="F7" s="47" t="str">
        <f>VLOOKUP($D$8,[11]Hoja1!$A$15:$F$299,2,TRUE)</f>
        <v>I</v>
      </c>
      <c r="G7" s="211" t="s">
        <v>34</v>
      </c>
      <c r="H7" s="47" t="str">
        <f>VLOOKUP($D$8,[11]Hoja1!$A$15:$F$299,5,TRUE)</f>
        <v>TLAQUEPAQUE</v>
      </c>
    </row>
    <row r="8" spans="1:10" x14ac:dyDescent="0.3">
      <c r="C8" s="81"/>
      <c r="D8" s="46">
        <f>[24]Hoja1!$B$2</f>
        <v>217</v>
      </c>
      <c r="E8" s="41" t="s">
        <v>33</v>
      </c>
      <c r="F8" s="47" t="str">
        <f>VLOOKUP($D$8,[11]Hoja1!$A$15:$F$299,3,TRUE)</f>
        <v>251+080</v>
      </c>
      <c r="G8" s="211" t="s">
        <v>35</v>
      </c>
      <c r="H8" s="48"/>
    </row>
    <row r="9" spans="1:10" x14ac:dyDescent="0.3">
      <c r="A9" s="73" t="s">
        <v>0</v>
      </c>
      <c r="B9" s="82" t="s">
        <v>1</v>
      </c>
      <c r="C9" s="82" t="s">
        <v>30</v>
      </c>
      <c r="D9" s="47" t="str">
        <f>VLOOKUP($D$8,[11]Hoja1!$A$15:$F$299,4,TRUE)</f>
        <v>JUAN DE LA BARRERA</v>
      </c>
      <c r="E9" s="51"/>
      <c r="F9" s="47"/>
      <c r="G9" s="211" t="s">
        <v>36</v>
      </c>
      <c r="H9" s="50"/>
    </row>
    <row r="10" spans="1:10" x14ac:dyDescent="0.3">
      <c r="A10" s="38"/>
      <c r="B10" s="38"/>
      <c r="C10" s="38"/>
      <c r="D10" s="62" t="s">
        <v>133</v>
      </c>
      <c r="E10" s="245" t="s">
        <v>28</v>
      </c>
      <c r="F10" s="245"/>
      <c r="G10" s="245" t="s">
        <v>29</v>
      </c>
      <c r="H10" s="245" t="s">
        <v>134</v>
      </c>
      <c r="I10" s="245"/>
      <c r="J10" s="61" t="s">
        <v>127</v>
      </c>
    </row>
    <row r="11" spans="1:10" s="37" customFormat="1" x14ac:dyDescent="0.3">
      <c r="A11" s="61"/>
      <c r="B11" s="61"/>
      <c r="C11" s="61" t="s">
        <v>26</v>
      </c>
      <c r="D11" s="62" t="s">
        <v>27</v>
      </c>
      <c r="E11" s="245"/>
      <c r="F11" s="245"/>
      <c r="G11" s="245"/>
      <c r="H11" s="31" t="s">
        <v>131</v>
      </c>
      <c r="I11" s="61" t="s">
        <v>132</v>
      </c>
      <c r="J11" s="61" t="s">
        <v>135</v>
      </c>
    </row>
    <row r="12" spans="1:10" ht="115.2" x14ac:dyDescent="0.3">
      <c r="A12" s="23" t="s">
        <v>2</v>
      </c>
      <c r="B12" s="10" t="s">
        <v>1</v>
      </c>
      <c r="C12" s="10" t="s">
        <v>3</v>
      </c>
      <c r="D12" s="56" t="s">
        <v>58</v>
      </c>
      <c r="E12" s="239" t="s">
        <v>54</v>
      </c>
      <c r="F12" s="239"/>
      <c r="G12" s="137">
        <v>1</v>
      </c>
      <c r="H12" s="137"/>
      <c r="I12" s="137"/>
      <c r="J12" s="137"/>
    </row>
    <row r="13" spans="1:10" ht="57.6" x14ac:dyDescent="0.3">
      <c r="A13" s="25" t="s">
        <v>4</v>
      </c>
      <c r="B13" s="13"/>
      <c r="C13" s="13" t="s">
        <v>5</v>
      </c>
      <c r="D13" s="57" t="s">
        <v>59</v>
      </c>
      <c r="E13" s="240" t="s">
        <v>22</v>
      </c>
      <c r="F13" s="240"/>
      <c r="G13" s="138">
        <f>[25]MH1!$AN$23</f>
        <v>26.88</v>
      </c>
      <c r="H13" s="138"/>
      <c r="I13" s="138"/>
      <c r="J13" s="138"/>
    </row>
    <row r="14" spans="1:10" ht="57.6" x14ac:dyDescent="0.3">
      <c r="A14" s="25" t="s">
        <v>4</v>
      </c>
      <c r="B14" s="13"/>
      <c r="C14" s="13" t="s">
        <v>6</v>
      </c>
      <c r="D14" s="57" t="s">
        <v>60</v>
      </c>
      <c r="E14" s="240" t="s">
        <v>22</v>
      </c>
      <c r="F14" s="240"/>
      <c r="G14" s="158">
        <f>[25]MH2!$AZ$23</f>
        <v>20.93</v>
      </c>
      <c r="H14" s="158"/>
      <c r="I14" s="158"/>
      <c r="J14" s="158"/>
    </row>
    <row r="15" spans="1:10" ht="43.2" x14ac:dyDescent="0.3">
      <c r="A15" s="25" t="s">
        <v>4</v>
      </c>
      <c r="B15" s="13"/>
      <c r="C15" s="13" t="s">
        <v>7</v>
      </c>
      <c r="D15" s="57" t="s">
        <v>61</v>
      </c>
      <c r="E15" s="240" t="s">
        <v>8</v>
      </c>
      <c r="F15" s="240"/>
      <c r="G15" s="171">
        <f>[25]MH3!$AN$21</f>
        <v>57</v>
      </c>
      <c r="H15" s="171"/>
      <c r="I15" s="171"/>
      <c r="J15" s="171"/>
    </row>
    <row r="16" spans="1:10" ht="43.2" x14ac:dyDescent="0.3">
      <c r="A16" s="25" t="s">
        <v>4</v>
      </c>
      <c r="B16" s="13"/>
      <c r="C16" s="13" t="s">
        <v>9</v>
      </c>
      <c r="D16" s="57" t="s">
        <v>62</v>
      </c>
      <c r="E16" s="240" t="s">
        <v>8</v>
      </c>
      <c r="F16" s="240"/>
      <c r="G16" s="171">
        <v>476</v>
      </c>
      <c r="H16" s="171"/>
      <c r="I16" s="171"/>
      <c r="J16" s="171"/>
    </row>
    <row r="17" spans="1:10" ht="86.4" x14ac:dyDescent="0.3">
      <c r="A17" s="25" t="s">
        <v>4</v>
      </c>
      <c r="B17" s="13"/>
      <c r="C17" s="13" t="s">
        <v>10</v>
      </c>
      <c r="D17" s="57" t="s">
        <v>63</v>
      </c>
      <c r="E17" s="240" t="s">
        <v>8</v>
      </c>
      <c r="F17" s="240"/>
      <c r="G17" s="138">
        <f>[25]MH5!$AZ$24</f>
        <v>2</v>
      </c>
      <c r="H17" s="138"/>
      <c r="I17" s="138"/>
      <c r="J17" s="138"/>
    </row>
    <row r="18" spans="1:10" ht="100.8" x14ac:dyDescent="0.3">
      <c r="A18" s="25" t="s">
        <v>4</v>
      </c>
      <c r="B18" s="13"/>
      <c r="C18" s="13" t="s">
        <v>11</v>
      </c>
      <c r="D18" s="57" t="s">
        <v>64</v>
      </c>
      <c r="E18" s="240" t="s">
        <v>8</v>
      </c>
      <c r="F18" s="240"/>
      <c r="G18" s="138">
        <f>[25]MH6!$AZ$24</f>
        <v>4</v>
      </c>
      <c r="H18" s="138"/>
      <c r="I18" s="138"/>
      <c r="J18" s="138"/>
    </row>
    <row r="19" spans="1:10" ht="100.8" x14ac:dyDescent="0.3">
      <c r="A19" s="25" t="s">
        <v>4</v>
      </c>
      <c r="B19" s="13"/>
      <c r="C19" s="13" t="s">
        <v>12</v>
      </c>
      <c r="D19" s="57" t="s">
        <v>65</v>
      </c>
      <c r="E19" s="240" t="s">
        <v>8</v>
      </c>
      <c r="F19" s="240"/>
      <c r="G19" s="138">
        <f>[25]MH7!$AZ$24</f>
        <v>4</v>
      </c>
      <c r="H19" s="138"/>
      <c r="I19" s="138"/>
      <c r="J19" s="138"/>
    </row>
    <row r="20" spans="1:10" ht="86.4" x14ac:dyDescent="0.3">
      <c r="A20" s="25" t="s">
        <v>4</v>
      </c>
      <c r="B20" s="13"/>
      <c r="C20" s="13" t="s">
        <v>13</v>
      </c>
      <c r="D20" s="57" t="s">
        <v>66</v>
      </c>
      <c r="E20" s="240" t="s">
        <v>8</v>
      </c>
      <c r="F20" s="240"/>
      <c r="G20" s="138">
        <f>[25]MH8!$AZ$24</f>
        <v>4</v>
      </c>
      <c r="H20" s="138"/>
      <c r="I20" s="138"/>
      <c r="J20" s="138"/>
    </row>
    <row r="21" spans="1:10" ht="86.4" x14ac:dyDescent="0.3">
      <c r="A21" s="23" t="s">
        <v>2</v>
      </c>
      <c r="B21" s="10" t="s">
        <v>1</v>
      </c>
      <c r="C21" s="10" t="s">
        <v>14</v>
      </c>
      <c r="D21" s="56" t="s">
        <v>67</v>
      </c>
      <c r="E21" s="239" t="s">
        <v>54</v>
      </c>
      <c r="F21" s="239"/>
      <c r="G21" s="137">
        <v>1</v>
      </c>
      <c r="H21" s="137"/>
      <c r="I21" s="137"/>
      <c r="J21" s="137"/>
    </row>
    <row r="22" spans="1:10" ht="129.6" x14ac:dyDescent="0.3">
      <c r="A22" s="25" t="s">
        <v>4</v>
      </c>
      <c r="B22" s="13"/>
      <c r="C22" s="13" t="s">
        <v>15</v>
      </c>
      <c r="D22" s="57" t="s">
        <v>77</v>
      </c>
      <c r="E22" s="240" t="s">
        <v>88</v>
      </c>
      <c r="F22" s="240"/>
      <c r="G22" s="138">
        <f>[26]DA1!$BA$23</f>
        <v>2</v>
      </c>
      <c r="H22" s="138"/>
      <c r="I22" s="138"/>
      <c r="J22" s="138"/>
    </row>
    <row r="23" spans="1:10" ht="115.2" x14ac:dyDescent="0.3">
      <c r="A23" s="25" t="s">
        <v>4</v>
      </c>
      <c r="B23" s="13"/>
      <c r="C23" s="15" t="s">
        <v>51</v>
      </c>
      <c r="D23" s="57" t="s">
        <v>81</v>
      </c>
      <c r="E23" s="240" t="s">
        <v>89</v>
      </c>
      <c r="F23" s="240"/>
      <c r="G23" s="138">
        <v>1</v>
      </c>
      <c r="H23" s="138"/>
      <c r="I23" s="138"/>
      <c r="J23" s="138"/>
    </row>
    <row r="24" spans="1:10" ht="115.2" x14ac:dyDescent="0.3">
      <c r="A24" s="25" t="s">
        <v>4</v>
      </c>
      <c r="B24" s="13"/>
      <c r="C24" s="13" t="s">
        <v>16</v>
      </c>
      <c r="D24" s="57" t="s">
        <v>91</v>
      </c>
      <c r="E24" s="240" t="s">
        <v>90</v>
      </c>
      <c r="F24" s="240"/>
      <c r="G24" s="138">
        <v>1</v>
      </c>
      <c r="H24" s="138"/>
      <c r="I24" s="138"/>
      <c r="J24" s="138"/>
    </row>
    <row r="25" spans="1:10" ht="57.6" x14ac:dyDescent="0.3">
      <c r="A25" s="23" t="s">
        <v>2</v>
      </c>
      <c r="B25" s="10" t="s">
        <v>1</v>
      </c>
      <c r="C25" s="10" t="s">
        <v>17</v>
      </c>
      <c r="D25" s="56" t="s">
        <v>68</v>
      </c>
      <c r="E25" s="239" t="s">
        <v>83</v>
      </c>
      <c r="F25" s="239"/>
      <c r="G25" s="137">
        <v>2</v>
      </c>
      <c r="H25" s="137"/>
      <c r="I25" s="137"/>
      <c r="J25" s="137"/>
    </row>
    <row r="26" spans="1:10" ht="57.6" x14ac:dyDescent="0.3">
      <c r="A26" s="25" t="s">
        <v>4</v>
      </c>
      <c r="B26" s="13"/>
      <c r="C26" s="13" t="s">
        <v>18</v>
      </c>
      <c r="D26" s="57" t="s">
        <v>82</v>
      </c>
      <c r="E26" s="240" t="s">
        <v>22</v>
      </c>
      <c r="F26" s="240"/>
      <c r="G26" s="158">
        <f>'[27]CONCEPTO 38-42 Global'!$AM$22</f>
        <v>62.78</v>
      </c>
      <c r="H26" s="138"/>
      <c r="I26" s="138"/>
      <c r="J26" s="138"/>
    </row>
    <row r="27" spans="1:10" ht="115.2" x14ac:dyDescent="0.3">
      <c r="A27" s="23" t="s">
        <v>2</v>
      </c>
      <c r="B27" s="10" t="s">
        <v>1</v>
      </c>
      <c r="C27" s="10" t="s">
        <v>19</v>
      </c>
      <c r="D27" s="56" t="s">
        <v>69</v>
      </c>
      <c r="E27" s="239" t="s">
        <v>54</v>
      </c>
      <c r="F27" s="239"/>
      <c r="G27" s="137">
        <v>1</v>
      </c>
      <c r="H27" s="137"/>
      <c r="I27" s="137"/>
      <c r="J27" s="137"/>
    </row>
    <row r="28" spans="1:10" ht="115.2" x14ac:dyDescent="0.3">
      <c r="A28" s="25" t="s">
        <v>4</v>
      </c>
      <c r="B28" s="13"/>
      <c r="C28" s="13" t="s">
        <v>20</v>
      </c>
      <c r="D28" s="58" t="s">
        <v>69</v>
      </c>
      <c r="E28" s="240" t="s">
        <v>25</v>
      </c>
      <c r="F28" s="240"/>
      <c r="G28" s="158">
        <v>31.7</v>
      </c>
      <c r="H28" s="138"/>
      <c r="I28" s="138"/>
      <c r="J28" s="138"/>
    </row>
    <row r="29" spans="1:10" ht="100.8" x14ac:dyDescent="0.3">
      <c r="A29" s="25" t="s">
        <v>4</v>
      </c>
      <c r="B29" s="13"/>
      <c r="C29" s="13" t="s">
        <v>20</v>
      </c>
      <c r="D29" s="58" t="s">
        <v>73</v>
      </c>
      <c r="E29" s="240" t="s">
        <v>21</v>
      </c>
      <c r="F29" s="240"/>
      <c r="G29" s="158">
        <v>39.06</v>
      </c>
      <c r="H29" s="138"/>
      <c r="I29" s="138"/>
      <c r="J29" s="138"/>
    </row>
    <row r="30" spans="1:10" ht="144" x14ac:dyDescent="0.3">
      <c r="A30" s="23" t="s">
        <v>2</v>
      </c>
      <c r="B30" s="10" t="s">
        <v>1</v>
      </c>
      <c r="C30" s="10" t="s">
        <v>23</v>
      </c>
      <c r="D30" s="56" t="s">
        <v>70</v>
      </c>
      <c r="E30" s="239" t="s">
        <v>54</v>
      </c>
      <c r="F30" s="239"/>
      <c r="G30" s="137">
        <v>1</v>
      </c>
      <c r="H30" s="137"/>
      <c r="I30" s="137"/>
      <c r="J30" s="137"/>
    </row>
    <row r="31" spans="1:10" ht="144" x14ac:dyDescent="0.3">
      <c r="A31" s="25" t="s">
        <v>4</v>
      </c>
      <c r="B31" s="13"/>
      <c r="C31" s="13" t="s">
        <v>24</v>
      </c>
      <c r="D31" s="57" t="s">
        <v>70</v>
      </c>
      <c r="E31" s="240" t="s">
        <v>25</v>
      </c>
      <c r="F31" s="240"/>
      <c r="G31" s="138">
        <f>'[28]RD GLOBAL'!$AY$18</f>
        <v>31.7</v>
      </c>
      <c r="H31" s="138"/>
      <c r="I31" s="138"/>
      <c r="J31" s="138"/>
    </row>
    <row r="32" spans="1:10" ht="72" x14ac:dyDescent="0.3">
      <c r="A32" s="23" t="s">
        <v>4</v>
      </c>
      <c r="B32" s="10" t="s">
        <v>1</v>
      </c>
      <c r="C32" s="10" t="s">
        <v>38</v>
      </c>
      <c r="D32" s="56" t="s">
        <v>71</v>
      </c>
      <c r="E32" s="239" t="s">
        <v>84</v>
      </c>
      <c r="F32" s="239"/>
      <c r="G32" s="137">
        <v>2</v>
      </c>
      <c r="H32" s="137"/>
      <c r="I32" s="137"/>
      <c r="J32" s="137"/>
    </row>
    <row r="33" spans="1:10" ht="115.2" x14ac:dyDescent="0.3">
      <c r="A33" s="25" t="s">
        <v>4</v>
      </c>
      <c r="B33" s="13"/>
      <c r="C33" s="13" t="s">
        <v>39</v>
      </c>
      <c r="D33" s="57" t="s">
        <v>80</v>
      </c>
      <c r="E33" s="240" t="s">
        <v>8</v>
      </c>
      <c r="F33" s="240"/>
      <c r="G33" s="138">
        <f>[4]DA1!$BA$23</f>
        <v>2</v>
      </c>
      <c r="H33" s="138"/>
      <c r="I33" s="138"/>
      <c r="J33" s="138"/>
    </row>
    <row r="34" spans="1:10" ht="86.4" x14ac:dyDescent="0.3">
      <c r="A34" s="25" t="s">
        <v>4</v>
      </c>
      <c r="B34" s="13"/>
      <c r="C34" s="13" t="s">
        <v>40</v>
      </c>
      <c r="D34" s="57" t="s">
        <v>74</v>
      </c>
      <c r="E34" s="242" t="s">
        <v>86</v>
      </c>
      <c r="F34" s="243"/>
      <c r="G34" s="138">
        <f>[4]DA3!$AX$23</f>
        <v>2</v>
      </c>
      <c r="H34" s="138"/>
      <c r="I34" s="138"/>
      <c r="J34" s="138"/>
    </row>
    <row r="35" spans="1:10" ht="28.8" x14ac:dyDescent="0.3">
      <c r="A35" s="23" t="s">
        <v>2</v>
      </c>
      <c r="B35" s="10" t="s">
        <v>1</v>
      </c>
      <c r="C35" s="10" t="s">
        <v>41</v>
      </c>
      <c r="D35" s="56" t="s">
        <v>57</v>
      </c>
      <c r="E35" s="239" t="s">
        <v>85</v>
      </c>
      <c r="F35" s="239"/>
      <c r="G35" s="137">
        <v>1</v>
      </c>
      <c r="H35" s="137"/>
      <c r="I35" s="137"/>
      <c r="J35" s="137"/>
    </row>
    <row r="36" spans="1:10" ht="57.6" x14ac:dyDescent="0.3">
      <c r="A36" s="25" t="s">
        <v>4</v>
      </c>
      <c r="B36" s="13"/>
      <c r="C36" s="13" t="s">
        <v>42</v>
      </c>
      <c r="D36" s="57" t="s">
        <v>87</v>
      </c>
      <c r="E36" s="240" t="s">
        <v>8</v>
      </c>
      <c r="F36" s="240"/>
      <c r="G36" s="138">
        <v>54</v>
      </c>
      <c r="H36" s="138"/>
      <c r="I36" s="138"/>
      <c r="J36" s="138"/>
    </row>
    <row r="37" spans="1:10" ht="86.4" x14ac:dyDescent="0.3">
      <c r="A37" s="23" t="s">
        <v>2</v>
      </c>
      <c r="B37" s="10" t="s">
        <v>1</v>
      </c>
      <c r="C37" s="10" t="s">
        <v>46</v>
      </c>
      <c r="D37" s="56" t="s">
        <v>56</v>
      </c>
      <c r="E37" s="239" t="s">
        <v>54</v>
      </c>
      <c r="F37" s="239"/>
      <c r="G37" s="137">
        <v>1</v>
      </c>
      <c r="H37" s="137"/>
      <c r="I37" s="137"/>
      <c r="J37" s="137"/>
    </row>
    <row r="38" spans="1:10" ht="115.2" x14ac:dyDescent="0.3">
      <c r="A38" s="25" t="s">
        <v>4</v>
      </c>
      <c r="B38" s="13"/>
      <c r="C38" s="13" t="s">
        <v>47</v>
      </c>
      <c r="D38" s="57" t="s">
        <v>75</v>
      </c>
      <c r="E38" s="241" t="s">
        <v>53</v>
      </c>
      <c r="F38" s="241"/>
      <c r="G38" s="135">
        <f>[4]DA17!$AU$24</f>
        <v>1</v>
      </c>
      <c r="H38" s="65"/>
      <c r="I38" s="65"/>
      <c r="J38" s="65"/>
    </row>
    <row r="39" spans="1:10" ht="72" x14ac:dyDescent="0.3">
      <c r="A39" s="25" t="s">
        <v>4</v>
      </c>
      <c r="B39" s="13"/>
      <c r="C39" s="13" t="s">
        <v>48</v>
      </c>
      <c r="D39" s="57" t="s">
        <v>76</v>
      </c>
      <c r="E39" s="241" t="s">
        <v>53</v>
      </c>
      <c r="F39" s="241"/>
      <c r="G39" s="135">
        <f>[4]DA17!$AU$24</f>
        <v>1</v>
      </c>
      <c r="H39" s="65"/>
      <c r="I39" s="65"/>
      <c r="J39" s="65"/>
    </row>
    <row r="40" spans="1:10" ht="43.2" x14ac:dyDescent="0.3">
      <c r="A40" s="23" t="s">
        <v>2</v>
      </c>
      <c r="B40" s="10" t="s">
        <v>1</v>
      </c>
      <c r="C40" s="10" t="s">
        <v>49</v>
      </c>
      <c r="D40" s="56" t="s">
        <v>98</v>
      </c>
      <c r="E40" s="239" t="s">
        <v>54</v>
      </c>
      <c r="F40" s="239"/>
      <c r="G40" s="133">
        <v>1</v>
      </c>
      <c r="H40" s="64"/>
      <c r="I40" s="64"/>
      <c r="J40" s="64"/>
    </row>
    <row r="41" spans="1:10" ht="43.2" x14ac:dyDescent="0.3">
      <c r="A41" s="25" t="s">
        <v>4</v>
      </c>
      <c r="B41" s="13"/>
      <c r="C41" s="13" t="s">
        <v>50</v>
      </c>
      <c r="D41" s="57" t="s">
        <v>98</v>
      </c>
      <c r="E41" s="241" t="s">
        <v>53</v>
      </c>
      <c r="F41" s="241"/>
      <c r="G41" s="135">
        <f>[4]DA17!$AU$24</f>
        <v>1</v>
      </c>
      <c r="H41" s="65"/>
      <c r="I41" s="65"/>
      <c r="J41" s="65"/>
    </row>
    <row r="42" spans="1:10" ht="57.6" x14ac:dyDescent="0.3">
      <c r="A42" s="23" t="s">
        <v>2</v>
      </c>
      <c r="B42" s="10" t="s">
        <v>1</v>
      </c>
      <c r="C42" s="10" t="s">
        <v>99</v>
      </c>
      <c r="D42" s="56" t="s">
        <v>100</v>
      </c>
      <c r="E42" s="239" t="s">
        <v>54</v>
      </c>
      <c r="F42" s="239"/>
      <c r="G42" s="133">
        <v>1</v>
      </c>
      <c r="H42" s="64"/>
      <c r="I42" s="64"/>
      <c r="J42" s="64"/>
    </row>
    <row r="43" spans="1:10" ht="57.6" x14ac:dyDescent="0.3">
      <c r="A43" s="25" t="s">
        <v>4</v>
      </c>
      <c r="B43" s="13"/>
      <c r="C43" s="13" t="s">
        <v>101</v>
      </c>
      <c r="D43" s="57" t="s">
        <v>100</v>
      </c>
      <c r="E43" s="241" t="s">
        <v>53</v>
      </c>
      <c r="F43" s="241"/>
      <c r="G43" s="135">
        <v>1</v>
      </c>
      <c r="H43" s="65"/>
      <c r="I43" s="65"/>
      <c r="J43" s="65"/>
    </row>
    <row r="44" spans="1:10" ht="28.8" x14ac:dyDescent="0.3">
      <c r="A44" s="23" t="s">
        <v>2</v>
      </c>
      <c r="B44" s="10" t="s">
        <v>1</v>
      </c>
      <c r="C44" s="10" t="s">
        <v>44</v>
      </c>
      <c r="D44" s="56" t="s">
        <v>78</v>
      </c>
      <c r="E44" s="239" t="s">
        <v>54</v>
      </c>
      <c r="F44" s="239"/>
      <c r="G44" s="133">
        <v>1</v>
      </c>
      <c r="H44" s="64"/>
      <c r="I44" s="64"/>
      <c r="J44" s="64"/>
    </row>
    <row r="45" spans="1:10" ht="72" x14ac:dyDescent="0.3">
      <c r="A45" s="25" t="s">
        <v>4</v>
      </c>
      <c r="B45" s="13"/>
      <c r="C45" s="13" t="s">
        <v>45</v>
      </c>
      <c r="D45" s="57" t="s">
        <v>79</v>
      </c>
      <c r="E45" s="240" t="s">
        <v>43</v>
      </c>
      <c r="F45" s="240"/>
      <c r="G45" s="135">
        <v>1</v>
      </c>
      <c r="H45" s="65"/>
      <c r="I45" s="65"/>
      <c r="J45" s="65"/>
    </row>
  </sheetData>
  <mergeCells count="38">
    <mergeCell ref="E13:F13"/>
    <mergeCell ref="E12:F12"/>
    <mergeCell ref="B5:J5"/>
    <mergeCell ref="E10:F11"/>
    <mergeCell ref="G10:G11"/>
    <mergeCell ref="H10:I10"/>
    <mergeCell ref="E26:F26"/>
    <mergeCell ref="E25:F25"/>
    <mergeCell ref="E32:F32"/>
    <mergeCell ref="E34:F34"/>
    <mergeCell ref="E31:F31"/>
    <mergeCell ref="E30:F30"/>
    <mergeCell ref="E33:F33"/>
    <mergeCell ref="E29:F29"/>
    <mergeCell ref="E28:F28"/>
    <mergeCell ref="E27:F27"/>
    <mergeCell ref="E14:F14"/>
    <mergeCell ref="E15:F15"/>
    <mergeCell ref="E16:F16"/>
    <mergeCell ref="E17:F17"/>
    <mergeCell ref="E22:F22"/>
    <mergeCell ref="E44:F44"/>
    <mergeCell ref="E45:F45"/>
    <mergeCell ref="E35:F35"/>
    <mergeCell ref="E36:F36"/>
    <mergeCell ref="E43:F43"/>
    <mergeCell ref="E41:F41"/>
    <mergeCell ref="E42:F42"/>
    <mergeCell ref="E37:F37"/>
    <mergeCell ref="E38:F38"/>
    <mergeCell ref="E39:F39"/>
    <mergeCell ref="E40:F40"/>
    <mergeCell ref="E24:F24"/>
    <mergeCell ref="E18:F18"/>
    <mergeCell ref="E19:F19"/>
    <mergeCell ref="E20:F20"/>
    <mergeCell ref="E21:F21"/>
    <mergeCell ref="E23:F23"/>
  </mergeCells>
  <pageMargins left="0.59055118110236227" right="0.51181102362204722" top="1.3779527559055118" bottom="0.59055118110236227" header="0" footer="0"/>
  <pageSetup scale="65" orientation="landscape" r:id="rId1"/>
  <headerFooter>
    <oddHeader>&amp;L&amp;G&amp;C&amp;"-,Negrita"&amp;18SECRETARIA DE COMUNICACIONES Y TRANSPORTES
&amp;"-,Normal"&amp;11
&amp;14DIRECCION GENERAL DE TRANSPORTE FERROVIARIO Y MULTIMODAL
EMPRESA&amp;R&amp;"-,Negrita"LICITACION PUBLICA NACIONAL No.
FORMA E-7</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view="pageLayout" zoomScale="70" zoomScaleNormal="115" zoomScalePageLayoutView="70" workbookViewId="0">
      <selection activeCell="C3" sqref="C3:K3"/>
    </sheetView>
  </sheetViews>
  <sheetFormatPr baseColWidth="10" defaultColWidth="11.44140625" defaultRowHeight="14.4" x14ac:dyDescent="0.3"/>
  <cols>
    <col min="1" max="1" width="16.5546875" style="71" customWidth="1"/>
    <col min="2" max="2" width="1.6640625" style="36" bestFit="1" customWidth="1"/>
    <col min="3" max="3" width="7.5546875" style="12" bestFit="1" customWidth="1"/>
    <col min="4" max="4" width="57.88671875" style="1" customWidth="1"/>
    <col min="5" max="5" width="15.109375" style="37" customWidth="1"/>
    <col min="6" max="6" width="14.33203125" style="37" customWidth="1"/>
    <col min="7" max="7" width="18" style="37" customWidth="1"/>
    <col min="8" max="8" width="15.6640625" style="37" customWidth="1"/>
    <col min="9" max="9" width="23.88671875" style="36" customWidth="1"/>
    <col min="10" max="10" width="18.33203125" style="36" customWidth="1"/>
    <col min="11" max="16384" width="11.44140625" style="36"/>
  </cols>
  <sheetData>
    <row r="1" spans="1:11" s="44" customFormat="1" ht="15.6" x14ac:dyDescent="0.3">
      <c r="A1" s="181" t="s">
        <v>129</v>
      </c>
      <c r="B1" s="182" t="s">
        <v>130</v>
      </c>
      <c r="C1" s="183"/>
      <c r="D1" s="184"/>
      <c r="E1" s="185"/>
      <c r="F1" s="183"/>
      <c r="G1" s="186"/>
      <c r="H1" s="186"/>
      <c r="J1" s="187"/>
    </row>
    <row r="2" spans="1:11" s="44" customFormat="1" x14ac:dyDescent="0.3">
      <c r="A2" s="188"/>
      <c r="B2" s="189"/>
      <c r="C2" s="189"/>
      <c r="D2" s="189"/>
      <c r="E2" s="190"/>
      <c r="F2" s="183"/>
      <c r="G2" s="191"/>
      <c r="H2" s="191"/>
      <c r="I2" s="192"/>
    </row>
    <row r="3" spans="1:11" s="44" customFormat="1" ht="53.25" customHeight="1" x14ac:dyDescent="0.3">
      <c r="A3" s="193" t="s">
        <v>128</v>
      </c>
      <c r="B3" s="36"/>
      <c r="C3" s="275" t="s">
        <v>226</v>
      </c>
      <c r="D3" s="275"/>
      <c r="E3" s="275"/>
      <c r="F3" s="275"/>
      <c r="G3" s="275"/>
      <c r="H3" s="275"/>
      <c r="I3" s="275"/>
      <c r="J3" s="275"/>
      <c r="K3" s="275"/>
    </row>
    <row r="4" spans="1:11" ht="15" customHeight="1" x14ac:dyDescent="0.3">
      <c r="B4" s="42"/>
      <c r="C4" s="195"/>
      <c r="D4" s="195"/>
      <c r="E4" s="195"/>
      <c r="F4" s="195"/>
      <c r="G4" s="195"/>
      <c r="H4" s="195"/>
      <c r="I4" s="195"/>
      <c r="J4" s="195"/>
    </row>
    <row r="5" spans="1:11" ht="15" customHeight="1" x14ac:dyDescent="0.3">
      <c r="A5" s="72"/>
      <c r="B5" s="42"/>
      <c r="C5" s="195"/>
      <c r="D5" s="195"/>
      <c r="E5" s="195"/>
      <c r="F5" s="195"/>
      <c r="G5" s="195"/>
      <c r="H5" s="195"/>
      <c r="I5" s="195"/>
      <c r="J5" s="195"/>
    </row>
    <row r="6" spans="1:11" x14ac:dyDescent="0.3">
      <c r="A6" s="72"/>
      <c r="B6" s="42"/>
      <c r="C6" s="80"/>
      <c r="D6" s="42"/>
      <c r="E6" s="41" t="s">
        <v>31</v>
      </c>
      <c r="F6" s="49"/>
      <c r="G6" s="41" t="s">
        <v>32</v>
      </c>
      <c r="H6" s="47" t="str">
        <f>VLOOKUP($D$8,[11]Hoja1!$A$15:$F$299,6,TRUE)</f>
        <v>GUADALAJARA</v>
      </c>
    </row>
    <row r="7" spans="1:11" x14ac:dyDescent="0.3">
      <c r="A7" s="72"/>
      <c r="B7" s="42"/>
      <c r="C7" s="80"/>
      <c r="D7" s="43" t="s">
        <v>37</v>
      </c>
      <c r="E7" s="45" t="s">
        <v>92</v>
      </c>
      <c r="F7" s="47" t="str">
        <f>VLOOKUP($D$8,[11]Hoja1!$A$15:$F$299,2,TRUE)</f>
        <v>I</v>
      </c>
      <c r="G7" s="41" t="s">
        <v>34</v>
      </c>
      <c r="H7" s="47" t="str">
        <f>VLOOKUP($D$8,[11]Hoja1!$A$15:$F$299,5,TRUE)</f>
        <v>TLAQUEPAQUE</v>
      </c>
    </row>
    <row r="8" spans="1:11" x14ac:dyDescent="0.3">
      <c r="C8" s="81"/>
      <c r="D8" s="46">
        <f>[29]Hoja1!$B$2</f>
        <v>218</v>
      </c>
      <c r="E8" s="41" t="s">
        <v>33</v>
      </c>
      <c r="F8" s="47" t="str">
        <f>VLOOKUP($D$8,[11]Hoja1!$A$15:$F$299,3,TRUE)</f>
        <v>266+768</v>
      </c>
      <c r="G8" s="41" t="s">
        <v>35</v>
      </c>
      <c r="H8" s="48"/>
    </row>
    <row r="9" spans="1:11" x14ac:dyDescent="0.3">
      <c r="A9" s="73" t="s">
        <v>0</v>
      </c>
      <c r="B9" s="44" t="s">
        <v>1</v>
      </c>
      <c r="C9" s="82" t="s">
        <v>30</v>
      </c>
      <c r="D9" s="47" t="str">
        <f>VLOOKUP($D$8,[11]Hoja1!$A$15:$F$299,4,TRUE)</f>
        <v>MOCTEZUMA</v>
      </c>
      <c r="E9" s="51"/>
      <c r="F9" s="47"/>
      <c r="G9" s="41" t="s">
        <v>36</v>
      </c>
      <c r="H9" s="50"/>
    </row>
    <row r="10" spans="1:11" x14ac:dyDescent="0.3">
      <c r="A10" s="38"/>
      <c r="B10" s="38"/>
      <c r="C10" s="38"/>
      <c r="D10" s="62" t="s">
        <v>133</v>
      </c>
      <c r="E10" s="245" t="s">
        <v>28</v>
      </c>
      <c r="F10" s="245"/>
      <c r="G10" s="245" t="s">
        <v>29</v>
      </c>
      <c r="H10" s="245" t="s">
        <v>134</v>
      </c>
      <c r="I10" s="245"/>
      <c r="J10" s="61" t="s">
        <v>127</v>
      </c>
    </row>
    <row r="11" spans="1:11" s="37" customFormat="1" x14ac:dyDescent="0.3">
      <c r="A11" s="61"/>
      <c r="B11" s="61"/>
      <c r="C11" s="61" t="s">
        <v>26</v>
      </c>
      <c r="D11" s="62" t="s">
        <v>27</v>
      </c>
      <c r="E11" s="245"/>
      <c r="F11" s="245"/>
      <c r="G11" s="245"/>
      <c r="H11" s="31" t="s">
        <v>131</v>
      </c>
      <c r="I11" s="61" t="s">
        <v>132</v>
      </c>
      <c r="J11" s="61" t="s">
        <v>135</v>
      </c>
    </row>
    <row r="12" spans="1:11" ht="115.2" x14ac:dyDescent="0.3">
      <c r="A12" s="23" t="s">
        <v>2</v>
      </c>
      <c r="B12" s="39" t="s">
        <v>1</v>
      </c>
      <c r="C12" s="10" t="s">
        <v>3</v>
      </c>
      <c r="D12" s="56" t="s">
        <v>58</v>
      </c>
      <c r="E12" s="239" t="s">
        <v>54</v>
      </c>
      <c r="F12" s="239"/>
      <c r="G12" s="137"/>
      <c r="H12" s="137"/>
      <c r="I12" s="137"/>
      <c r="J12" s="137"/>
    </row>
    <row r="13" spans="1:11" ht="57.6" x14ac:dyDescent="0.3">
      <c r="A13" s="25" t="s">
        <v>4</v>
      </c>
      <c r="B13" s="38"/>
      <c r="C13" s="13" t="s">
        <v>5</v>
      </c>
      <c r="D13" s="57" t="s">
        <v>59</v>
      </c>
      <c r="E13" s="240" t="s">
        <v>22</v>
      </c>
      <c r="F13" s="240"/>
      <c r="G13" s="138">
        <v>24.43</v>
      </c>
      <c r="H13" s="138"/>
      <c r="I13" s="138"/>
      <c r="J13" s="138"/>
    </row>
    <row r="14" spans="1:11" ht="57.6" x14ac:dyDescent="0.3">
      <c r="A14" s="25" t="s">
        <v>4</v>
      </c>
      <c r="B14" s="38"/>
      <c r="C14" s="13" t="s">
        <v>6</v>
      </c>
      <c r="D14" s="57" t="s">
        <v>60</v>
      </c>
      <c r="E14" s="240" t="s">
        <v>22</v>
      </c>
      <c r="F14" s="240"/>
      <c r="G14" s="158">
        <v>21.43</v>
      </c>
      <c r="H14" s="158"/>
      <c r="I14" s="158"/>
      <c r="J14" s="158"/>
    </row>
    <row r="15" spans="1:11" ht="43.2" x14ac:dyDescent="0.3">
      <c r="A15" s="25" t="s">
        <v>4</v>
      </c>
      <c r="B15" s="38"/>
      <c r="C15" s="13" t="s">
        <v>7</v>
      </c>
      <c r="D15" s="57" t="s">
        <v>61</v>
      </c>
      <c r="E15" s="240" t="s">
        <v>8</v>
      </c>
      <c r="F15" s="240"/>
      <c r="G15" s="171">
        <v>100</v>
      </c>
      <c r="H15" s="171"/>
      <c r="I15" s="171"/>
      <c r="J15" s="171"/>
    </row>
    <row r="16" spans="1:11" ht="43.2" x14ac:dyDescent="0.3">
      <c r="A16" s="25" t="s">
        <v>4</v>
      </c>
      <c r="B16" s="38"/>
      <c r="C16" s="13" t="s">
        <v>9</v>
      </c>
      <c r="D16" s="57" t="s">
        <v>62</v>
      </c>
      <c r="E16" s="240" t="s">
        <v>8</v>
      </c>
      <c r="F16" s="240"/>
      <c r="G16" s="171">
        <v>476</v>
      </c>
      <c r="H16" s="171"/>
      <c r="I16" s="171"/>
      <c r="J16" s="171"/>
    </row>
    <row r="17" spans="1:10" ht="86.4" x14ac:dyDescent="0.3">
      <c r="A17" s="25" t="s">
        <v>4</v>
      </c>
      <c r="B17" s="38"/>
      <c r="C17" s="13" t="s">
        <v>10</v>
      </c>
      <c r="D17" s="57" t="s">
        <v>63</v>
      </c>
      <c r="E17" s="240" t="s">
        <v>8</v>
      </c>
      <c r="F17" s="240"/>
      <c r="G17" s="138">
        <f>[30]MH5!$AZ$24</f>
        <v>2</v>
      </c>
      <c r="H17" s="138"/>
      <c r="I17" s="138"/>
      <c r="J17" s="138"/>
    </row>
    <row r="18" spans="1:10" ht="100.8" x14ac:dyDescent="0.3">
      <c r="A18" s="25" t="s">
        <v>4</v>
      </c>
      <c r="B18" s="38"/>
      <c r="C18" s="13" t="s">
        <v>11</v>
      </c>
      <c r="D18" s="57" t="s">
        <v>64</v>
      </c>
      <c r="E18" s="240" t="s">
        <v>8</v>
      </c>
      <c r="F18" s="240"/>
      <c r="G18" s="138">
        <v>3</v>
      </c>
      <c r="H18" s="138"/>
      <c r="I18" s="138"/>
      <c r="J18" s="138"/>
    </row>
    <row r="19" spans="1:10" ht="100.8" x14ac:dyDescent="0.3">
      <c r="A19" s="25" t="s">
        <v>4</v>
      </c>
      <c r="B19" s="38"/>
      <c r="C19" s="13" t="s">
        <v>12</v>
      </c>
      <c r="D19" s="57" t="s">
        <v>65</v>
      </c>
      <c r="E19" s="240" t="s">
        <v>8</v>
      </c>
      <c r="F19" s="240"/>
      <c r="G19" s="138">
        <v>0</v>
      </c>
      <c r="H19" s="138"/>
      <c r="I19" s="138"/>
      <c r="J19" s="138"/>
    </row>
    <row r="20" spans="1:10" ht="86.4" x14ac:dyDescent="0.3">
      <c r="A20" s="25" t="s">
        <v>4</v>
      </c>
      <c r="B20" s="38"/>
      <c r="C20" s="13" t="s">
        <v>13</v>
      </c>
      <c r="D20" s="57" t="s">
        <v>66</v>
      </c>
      <c r="E20" s="240" t="s">
        <v>8</v>
      </c>
      <c r="F20" s="240"/>
      <c r="G20" s="138">
        <v>7</v>
      </c>
      <c r="H20" s="138"/>
      <c r="I20" s="138"/>
      <c r="J20" s="138"/>
    </row>
    <row r="21" spans="1:10" ht="86.4" x14ac:dyDescent="0.3">
      <c r="A21" s="23" t="s">
        <v>2</v>
      </c>
      <c r="B21" s="39" t="s">
        <v>1</v>
      </c>
      <c r="C21" s="10" t="s">
        <v>14</v>
      </c>
      <c r="D21" s="56" t="s">
        <v>67</v>
      </c>
      <c r="E21" s="239" t="s">
        <v>54</v>
      </c>
      <c r="F21" s="239"/>
      <c r="G21" s="137">
        <v>1</v>
      </c>
      <c r="H21" s="137"/>
      <c r="I21" s="137"/>
      <c r="J21" s="137"/>
    </row>
    <row r="22" spans="1:10" ht="129.6" x14ac:dyDescent="0.3">
      <c r="A22" s="25" t="s">
        <v>4</v>
      </c>
      <c r="B22" s="38"/>
      <c r="C22" s="13" t="s">
        <v>15</v>
      </c>
      <c r="D22" s="57" t="s">
        <v>77</v>
      </c>
      <c r="E22" s="240" t="s">
        <v>88</v>
      </c>
      <c r="F22" s="240"/>
      <c r="G22" s="138">
        <f>[31]DA1!$BA$23</f>
        <v>2</v>
      </c>
      <c r="H22" s="138"/>
      <c r="I22" s="138"/>
      <c r="J22" s="138"/>
    </row>
    <row r="23" spans="1:10" ht="115.2" x14ac:dyDescent="0.3">
      <c r="A23" s="25" t="s">
        <v>4</v>
      </c>
      <c r="B23" s="38"/>
      <c r="C23" s="15" t="s">
        <v>51</v>
      </c>
      <c r="D23" s="57" t="s">
        <v>81</v>
      </c>
      <c r="E23" s="240" t="s">
        <v>89</v>
      </c>
      <c r="F23" s="240"/>
      <c r="G23" s="138">
        <v>1</v>
      </c>
      <c r="H23" s="138"/>
      <c r="I23" s="138"/>
      <c r="J23" s="138"/>
    </row>
    <row r="24" spans="1:10" ht="115.2" x14ac:dyDescent="0.3">
      <c r="A24" s="25" t="s">
        <v>4</v>
      </c>
      <c r="B24" s="38"/>
      <c r="C24" s="13" t="s">
        <v>16</v>
      </c>
      <c r="D24" s="57" t="s">
        <v>91</v>
      </c>
      <c r="E24" s="240" t="s">
        <v>90</v>
      </c>
      <c r="F24" s="240"/>
      <c r="G24" s="138">
        <v>1</v>
      </c>
      <c r="H24" s="138"/>
      <c r="I24" s="138"/>
      <c r="J24" s="138"/>
    </row>
    <row r="25" spans="1:10" ht="115.2" x14ac:dyDescent="0.3">
      <c r="A25" s="23" t="s">
        <v>2</v>
      </c>
      <c r="B25" s="39" t="s">
        <v>1</v>
      </c>
      <c r="C25" s="10" t="s">
        <v>19</v>
      </c>
      <c r="D25" s="56" t="s">
        <v>69</v>
      </c>
      <c r="E25" s="239" t="s">
        <v>54</v>
      </c>
      <c r="F25" s="239"/>
      <c r="G25" s="137">
        <v>1</v>
      </c>
      <c r="H25" s="137"/>
      <c r="I25" s="137"/>
      <c r="J25" s="137"/>
    </row>
    <row r="26" spans="1:10" ht="115.2" x14ac:dyDescent="0.3">
      <c r="A26" s="25" t="s">
        <v>4</v>
      </c>
      <c r="B26" s="59"/>
      <c r="C26" s="13" t="s">
        <v>20</v>
      </c>
      <c r="D26" s="58" t="s">
        <v>69</v>
      </c>
      <c r="E26" s="240" t="s">
        <v>25</v>
      </c>
      <c r="F26" s="240"/>
      <c r="G26" s="158">
        <v>27.6</v>
      </c>
      <c r="H26" s="138"/>
      <c r="I26" s="138"/>
      <c r="J26" s="138"/>
    </row>
    <row r="27" spans="1:10" ht="100.8" x14ac:dyDescent="0.3">
      <c r="A27" s="25" t="s">
        <v>4</v>
      </c>
      <c r="B27" s="59"/>
      <c r="C27" s="13" t="s">
        <v>20</v>
      </c>
      <c r="D27" s="58" t="s">
        <v>73</v>
      </c>
      <c r="E27" s="240" t="s">
        <v>21</v>
      </c>
      <c r="F27" s="240"/>
      <c r="G27" s="158">
        <v>39.06</v>
      </c>
      <c r="H27" s="138"/>
      <c r="I27" s="138"/>
      <c r="J27" s="138"/>
    </row>
    <row r="28" spans="1:10" ht="144" x14ac:dyDescent="0.3">
      <c r="A28" s="23" t="s">
        <v>2</v>
      </c>
      <c r="B28" s="39" t="s">
        <v>1</v>
      </c>
      <c r="C28" s="10" t="s">
        <v>23</v>
      </c>
      <c r="D28" s="56" t="s">
        <v>70</v>
      </c>
      <c r="E28" s="239" t="s">
        <v>54</v>
      </c>
      <c r="F28" s="239"/>
      <c r="G28" s="137">
        <v>1</v>
      </c>
      <c r="H28" s="137"/>
      <c r="I28" s="137"/>
      <c r="J28" s="137"/>
    </row>
    <row r="29" spans="1:10" ht="144" x14ac:dyDescent="0.3">
      <c r="A29" s="25" t="s">
        <v>4</v>
      </c>
      <c r="B29" s="38"/>
      <c r="C29" s="13" t="s">
        <v>24</v>
      </c>
      <c r="D29" s="57" t="s">
        <v>70</v>
      </c>
      <c r="E29" s="240" t="s">
        <v>25</v>
      </c>
      <c r="F29" s="240"/>
      <c r="G29" s="138">
        <f>'[32]RD GLOBAL'!$AY$18</f>
        <v>27.6</v>
      </c>
      <c r="H29" s="138"/>
      <c r="I29" s="138"/>
      <c r="J29" s="138"/>
    </row>
    <row r="30" spans="1:10" ht="86.4" x14ac:dyDescent="0.3">
      <c r="A30" s="23" t="s">
        <v>2</v>
      </c>
      <c r="B30" s="39" t="s">
        <v>1</v>
      </c>
      <c r="C30" s="10" t="s">
        <v>46</v>
      </c>
      <c r="D30" s="56" t="s">
        <v>56</v>
      </c>
      <c r="E30" s="239" t="s">
        <v>54</v>
      </c>
      <c r="F30" s="239"/>
      <c r="G30" s="137">
        <v>1</v>
      </c>
      <c r="H30" s="137"/>
      <c r="I30" s="137"/>
      <c r="J30" s="137"/>
    </row>
    <row r="31" spans="1:10" ht="115.2" x14ac:dyDescent="0.3">
      <c r="A31" s="25" t="s">
        <v>4</v>
      </c>
      <c r="B31" s="38"/>
      <c r="C31" s="13" t="s">
        <v>47</v>
      </c>
      <c r="D31" s="57" t="s">
        <v>75</v>
      </c>
      <c r="E31" s="241" t="s">
        <v>53</v>
      </c>
      <c r="F31" s="241"/>
      <c r="G31" s="138">
        <f>[4]DA17!$AU$24</f>
        <v>1</v>
      </c>
      <c r="H31" s="138"/>
      <c r="I31" s="138"/>
      <c r="J31" s="138"/>
    </row>
    <row r="32" spans="1:10" ht="72" x14ac:dyDescent="0.3">
      <c r="A32" s="25" t="s">
        <v>4</v>
      </c>
      <c r="B32" s="38"/>
      <c r="C32" s="13" t="s">
        <v>48</v>
      </c>
      <c r="D32" s="57" t="s">
        <v>76</v>
      </c>
      <c r="E32" s="241" t="s">
        <v>53</v>
      </c>
      <c r="F32" s="241"/>
      <c r="G32" s="138">
        <f>[4]DA17!$AU$24</f>
        <v>1</v>
      </c>
      <c r="H32" s="138"/>
      <c r="I32" s="138"/>
      <c r="J32" s="138"/>
    </row>
    <row r="33" spans="1:10" ht="43.2" x14ac:dyDescent="0.3">
      <c r="A33" s="23" t="s">
        <v>2</v>
      </c>
      <c r="B33" s="39" t="s">
        <v>1</v>
      </c>
      <c r="C33" s="10" t="s">
        <v>49</v>
      </c>
      <c r="D33" s="56" t="s">
        <v>98</v>
      </c>
      <c r="E33" s="239" t="s">
        <v>54</v>
      </c>
      <c r="F33" s="239"/>
      <c r="G33" s="137">
        <v>1</v>
      </c>
      <c r="H33" s="137"/>
      <c r="I33" s="137"/>
      <c r="J33" s="137"/>
    </row>
    <row r="34" spans="1:10" ht="43.2" x14ac:dyDescent="0.3">
      <c r="A34" s="25" t="s">
        <v>4</v>
      </c>
      <c r="B34" s="38"/>
      <c r="C34" s="13" t="s">
        <v>50</v>
      </c>
      <c r="D34" s="57" t="s">
        <v>72</v>
      </c>
      <c r="E34" s="241" t="s">
        <v>53</v>
      </c>
      <c r="F34" s="241"/>
      <c r="G34" s="138">
        <f>[4]DA17!$AU$24</f>
        <v>1</v>
      </c>
      <c r="H34" s="138"/>
      <c r="I34" s="138"/>
      <c r="J34" s="138"/>
    </row>
    <row r="35" spans="1:10" ht="57.6" x14ac:dyDescent="0.3">
      <c r="A35" s="23" t="s">
        <v>2</v>
      </c>
      <c r="B35" s="39" t="s">
        <v>1</v>
      </c>
      <c r="C35" s="10" t="s">
        <v>99</v>
      </c>
      <c r="D35" s="56" t="s">
        <v>100</v>
      </c>
      <c r="E35" s="239" t="s">
        <v>54</v>
      </c>
      <c r="F35" s="239"/>
      <c r="G35" s="137">
        <v>1</v>
      </c>
      <c r="H35" s="137"/>
      <c r="I35" s="137"/>
      <c r="J35" s="137"/>
    </row>
    <row r="36" spans="1:10" ht="57.6" x14ac:dyDescent="0.3">
      <c r="A36" s="25" t="s">
        <v>4</v>
      </c>
      <c r="B36" s="38"/>
      <c r="C36" s="13" t="s">
        <v>101</v>
      </c>
      <c r="D36" s="57" t="s">
        <v>100</v>
      </c>
      <c r="E36" s="241" t="s">
        <v>53</v>
      </c>
      <c r="F36" s="241"/>
      <c r="G36" s="138">
        <v>1</v>
      </c>
      <c r="H36" s="138"/>
      <c r="I36" s="138"/>
      <c r="J36" s="138"/>
    </row>
    <row r="37" spans="1:10" ht="28.8" x14ac:dyDescent="0.3">
      <c r="A37" s="23" t="s">
        <v>2</v>
      </c>
      <c r="B37" s="39" t="s">
        <v>1</v>
      </c>
      <c r="C37" s="10" t="s">
        <v>44</v>
      </c>
      <c r="D37" s="56" t="s">
        <v>78</v>
      </c>
      <c r="E37" s="239" t="s">
        <v>54</v>
      </c>
      <c r="F37" s="239"/>
      <c r="G37" s="137">
        <v>1</v>
      </c>
      <c r="H37" s="137"/>
      <c r="I37" s="137"/>
      <c r="J37" s="137"/>
    </row>
    <row r="38" spans="1:10" ht="72" x14ac:dyDescent="0.3">
      <c r="A38" s="25" t="s">
        <v>4</v>
      </c>
      <c r="B38" s="38"/>
      <c r="C38" s="13" t="s">
        <v>45</v>
      </c>
      <c r="D38" s="57" t="s">
        <v>79</v>
      </c>
      <c r="E38" s="240" t="s">
        <v>43</v>
      </c>
      <c r="F38" s="240"/>
      <c r="G38" s="138">
        <v>1</v>
      </c>
      <c r="H38" s="138"/>
      <c r="I38" s="138"/>
      <c r="J38" s="138"/>
    </row>
  </sheetData>
  <mergeCells count="31">
    <mergeCell ref="C3:K3"/>
    <mergeCell ref="E35:F35"/>
    <mergeCell ref="E29:F29"/>
    <mergeCell ref="E28:F28"/>
    <mergeCell ref="E16:F16"/>
    <mergeCell ref="E17:F17"/>
    <mergeCell ref="E27:F27"/>
    <mergeCell ref="E26:F26"/>
    <mergeCell ref="E25:F25"/>
    <mergeCell ref="E32:F32"/>
    <mergeCell ref="E34:F34"/>
    <mergeCell ref="E13:F13"/>
    <mergeCell ref="E12:F12"/>
    <mergeCell ref="E10:F11"/>
    <mergeCell ref="G10:G11"/>
    <mergeCell ref="H10:I10"/>
    <mergeCell ref="E14:F14"/>
    <mergeCell ref="E37:F37"/>
    <mergeCell ref="E38:F38"/>
    <mergeCell ref="E36:F36"/>
    <mergeCell ref="E22:F22"/>
    <mergeCell ref="E23:F23"/>
    <mergeCell ref="E24:F24"/>
    <mergeCell ref="E18:F18"/>
    <mergeCell ref="E19:F19"/>
    <mergeCell ref="E33:F33"/>
    <mergeCell ref="E20:F20"/>
    <mergeCell ref="E21:F21"/>
    <mergeCell ref="E30:F30"/>
    <mergeCell ref="E31:F31"/>
    <mergeCell ref="E15:F15"/>
  </mergeCells>
  <pageMargins left="0.59055118110236227" right="0.62992125984251968" top="1.3779527559055118" bottom="0.59055118110236227" header="0" footer="0"/>
  <pageSetup scale="65" orientation="landscape" r:id="rId1"/>
  <headerFooter>
    <oddHeader>&amp;L&amp;G&amp;C&amp;"-,Negrita"&amp;14SECRETARIA DE COMUNICACIONES Y TRANSPORTES
&amp;"-,Normal"&amp;11
&amp;14DIRECCION GENERAL DE TRANSPORTE FERROVIARIO Y MULTIMODAL
EMPRESA&amp;R&amp;"-,Negrita"&amp;12LICITACION PUBLICA NACIONAL No.
FORMA E-7</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view="pageLayout" zoomScale="85" zoomScaleNormal="85" zoomScalePageLayoutView="85" workbookViewId="0">
      <selection activeCell="C3" sqref="C3:K3"/>
    </sheetView>
  </sheetViews>
  <sheetFormatPr baseColWidth="10" defaultColWidth="11.44140625" defaultRowHeight="14.4" x14ac:dyDescent="0.3"/>
  <cols>
    <col min="1" max="1" width="11.44140625" style="71"/>
    <col min="2" max="2" width="1.6640625" style="36" bestFit="1" customWidth="1"/>
    <col min="3" max="3" width="7.5546875" style="12" bestFit="1" customWidth="1"/>
    <col min="4" max="4" width="57.88671875" style="1" customWidth="1"/>
    <col min="5" max="5" width="15.109375" style="12" customWidth="1"/>
    <col min="6" max="6" width="14.33203125" style="12" customWidth="1"/>
    <col min="7" max="7" width="18" style="12" customWidth="1"/>
    <col min="8" max="8" width="16.109375" style="37" customWidth="1"/>
    <col min="9" max="9" width="22.6640625" style="36" customWidth="1"/>
    <col min="10" max="10" width="19.5546875" style="36" customWidth="1"/>
    <col min="11" max="16384" width="11.44140625" style="36"/>
  </cols>
  <sheetData>
    <row r="1" spans="1:11" s="44" customFormat="1" ht="27" x14ac:dyDescent="0.3">
      <c r="A1" s="181" t="s">
        <v>129</v>
      </c>
      <c r="B1" s="182" t="s">
        <v>130</v>
      </c>
      <c r="C1" s="183"/>
      <c r="D1" s="184"/>
      <c r="E1" s="185"/>
      <c r="F1" s="183"/>
      <c r="G1" s="186"/>
      <c r="H1" s="186"/>
      <c r="J1" s="187"/>
    </row>
    <row r="2" spans="1:11" s="44" customFormat="1" x14ac:dyDescent="0.3">
      <c r="A2" s="188"/>
      <c r="B2" s="189"/>
      <c r="C2" s="189"/>
      <c r="D2" s="189"/>
      <c r="E2" s="190"/>
      <c r="F2" s="183"/>
      <c r="G2" s="191"/>
      <c r="H2" s="191"/>
      <c r="I2" s="192"/>
    </row>
    <row r="3" spans="1:11" s="44" customFormat="1" ht="53.25" customHeight="1" x14ac:dyDescent="0.3">
      <c r="A3" s="193" t="s">
        <v>128</v>
      </c>
      <c r="B3" s="36"/>
      <c r="C3" s="275" t="s">
        <v>226</v>
      </c>
      <c r="D3" s="275"/>
      <c r="E3" s="275"/>
      <c r="F3" s="275"/>
      <c r="G3" s="275"/>
      <c r="H3" s="275"/>
      <c r="I3" s="275"/>
      <c r="J3" s="275"/>
      <c r="K3" s="275"/>
    </row>
    <row r="4" spans="1:11" x14ac:dyDescent="0.3">
      <c r="A4" s="72"/>
      <c r="B4" s="42"/>
      <c r="C4" s="80"/>
      <c r="D4" s="42"/>
      <c r="E4" s="83"/>
      <c r="F4" s="29"/>
      <c r="G4" s="83"/>
      <c r="H4" s="47" t="str">
        <f>VLOOKUP($D$6,[11]Hoja1!$A$15:$F$299,6,TRUE)</f>
        <v>GUADALAJARA</v>
      </c>
    </row>
    <row r="5" spans="1:11" x14ac:dyDescent="0.3">
      <c r="A5" s="72"/>
      <c r="B5" s="42"/>
      <c r="C5" s="80"/>
      <c r="D5" s="43" t="s">
        <v>37</v>
      </c>
      <c r="E5" s="71" t="s">
        <v>92</v>
      </c>
      <c r="F5" s="30" t="str">
        <f>VLOOKUP($D$6,[11]Hoja1!$A$15:$F$299,2,TRUE)</f>
        <v>I</v>
      </c>
      <c r="G5" s="83" t="s">
        <v>34</v>
      </c>
      <c r="H5" s="47" t="str">
        <f>VLOOKUP($D$6,[11]Hoja1!$A$15:$F$299,5,TRUE)</f>
        <v>TLAQUEPAQUE</v>
      </c>
    </row>
    <row r="6" spans="1:11" x14ac:dyDescent="0.3">
      <c r="C6" s="81"/>
      <c r="D6" s="46">
        <f>[33]Hoja1!$B$2</f>
        <v>220</v>
      </c>
      <c r="E6" s="83" t="s">
        <v>33</v>
      </c>
      <c r="F6" s="30" t="str">
        <f>VLOOKUP($D$6,[11]Hoja1!$A$15:$F$299,3,TRUE)</f>
        <v>269+740</v>
      </c>
      <c r="G6" s="83" t="s">
        <v>35</v>
      </c>
      <c r="H6" s="48"/>
    </row>
    <row r="7" spans="1:11" x14ac:dyDescent="0.3">
      <c r="A7" s="73" t="s">
        <v>0</v>
      </c>
      <c r="B7" s="44" t="s">
        <v>1</v>
      </c>
      <c r="C7" s="82" t="s">
        <v>30</v>
      </c>
      <c r="D7" s="47" t="str">
        <f>VLOOKUP($D$6,[11]Hoja1!$A$15:$F$299,4,TRUE)</f>
        <v>ARTESANOS</v>
      </c>
      <c r="E7" s="84"/>
      <c r="F7" s="30"/>
      <c r="G7" s="83" t="s">
        <v>36</v>
      </c>
      <c r="H7" s="50"/>
    </row>
    <row r="8" spans="1:11" x14ac:dyDescent="0.3">
      <c r="A8" s="38"/>
      <c r="B8" s="38"/>
      <c r="C8" s="38"/>
      <c r="D8" s="62" t="s">
        <v>133</v>
      </c>
      <c r="E8" s="245" t="s">
        <v>28</v>
      </c>
      <c r="F8" s="245"/>
      <c r="G8" s="245" t="s">
        <v>29</v>
      </c>
      <c r="H8" s="245" t="s">
        <v>134</v>
      </c>
      <c r="I8" s="245"/>
      <c r="J8" s="61" t="s">
        <v>127</v>
      </c>
    </row>
    <row r="9" spans="1:11" s="37" customFormat="1" x14ac:dyDescent="0.3">
      <c r="A9" s="61"/>
      <c r="B9" s="61"/>
      <c r="C9" s="61" t="s">
        <v>26</v>
      </c>
      <c r="D9" s="62" t="s">
        <v>27</v>
      </c>
      <c r="E9" s="245"/>
      <c r="F9" s="245"/>
      <c r="G9" s="245"/>
      <c r="H9" s="31" t="s">
        <v>131</v>
      </c>
      <c r="I9" s="61" t="s">
        <v>132</v>
      </c>
      <c r="J9" s="61" t="s">
        <v>135</v>
      </c>
    </row>
    <row r="10" spans="1:11" ht="115.2" x14ac:dyDescent="0.3">
      <c r="A10" s="23" t="s">
        <v>2</v>
      </c>
      <c r="B10" s="39" t="s">
        <v>1</v>
      </c>
      <c r="C10" s="10" t="s">
        <v>3</v>
      </c>
      <c r="D10" s="56" t="s">
        <v>58</v>
      </c>
      <c r="E10" s="239" t="s">
        <v>54</v>
      </c>
      <c r="F10" s="239"/>
      <c r="G10" s="137">
        <v>1</v>
      </c>
      <c r="H10" s="139"/>
      <c r="I10" s="55"/>
      <c r="J10" s="55"/>
    </row>
    <row r="11" spans="1:11" ht="57.6" x14ac:dyDescent="0.3">
      <c r="A11" s="25" t="s">
        <v>4</v>
      </c>
      <c r="B11" s="38"/>
      <c r="C11" s="13" t="s">
        <v>5</v>
      </c>
      <c r="D11" s="57" t="s">
        <v>59</v>
      </c>
      <c r="E11" s="240" t="s">
        <v>22</v>
      </c>
      <c r="F11" s="240"/>
      <c r="G11" s="138">
        <f>[34]MH1!$AN$23</f>
        <v>53.75</v>
      </c>
      <c r="H11" s="140"/>
      <c r="I11" s="52"/>
      <c r="J11" s="52"/>
    </row>
    <row r="12" spans="1:11" ht="57.6" x14ac:dyDescent="0.3">
      <c r="A12" s="25" t="s">
        <v>4</v>
      </c>
      <c r="B12" s="38"/>
      <c r="C12" s="13" t="s">
        <v>6</v>
      </c>
      <c r="D12" s="57" t="s">
        <v>60</v>
      </c>
      <c r="E12" s="240" t="s">
        <v>22</v>
      </c>
      <c r="F12" s="240"/>
      <c r="G12" s="158">
        <f>[34]MH2!$AZ$23</f>
        <v>39.17</v>
      </c>
      <c r="H12" s="209"/>
      <c r="I12" s="53"/>
      <c r="J12" s="53"/>
    </row>
    <row r="13" spans="1:11" ht="43.2" x14ac:dyDescent="0.3">
      <c r="A13" s="25" t="s">
        <v>4</v>
      </c>
      <c r="B13" s="38"/>
      <c r="C13" s="13" t="s">
        <v>7</v>
      </c>
      <c r="D13" s="57" t="s">
        <v>61</v>
      </c>
      <c r="E13" s="240" t="s">
        <v>8</v>
      </c>
      <c r="F13" s="240"/>
      <c r="G13" s="171">
        <f>[34]MH3!$AN$21</f>
        <v>110</v>
      </c>
      <c r="H13" s="210"/>
      <c r="I13" s="54"/>
      <c r="J13" s="54"/>
    </row>
    <row r="14" spans="1:11" ht="43.2" x14ac:dyDescent="0.3">
      <c r="A14" s="25" t="s">
        <v>4</v>
      </c>
      <c r="B14" s="38"/>
      <c r="C14" s="13" t="s">
        <v>9</v>
      </c>
      <c r="D14" s="57" t="s">
        <v>62</v>
      </c>
      <c r="E14" s="240" t="s">
        <v>8</v>
      </c>
      <c r="F14" s="240"/>
      <c r="G14" s="171">
        <v>893</v>
      </c>
      <c r="H14" s="210"/>
      <c r="I14" s="54"/>
      <c r="J14" s="54"/>
    </row>
    <row r="15" spans="1:11" ht="86.4" x14ac:dyDescent="0.3">
      <c r="A15" s="25" t="s">
        <v>4</v>
      </c>
      <c r="B15" s="38"/>
      <c r="C15" s="13" t="s">
        <v>10</v>
      </c>
      <c r="D15" s="57" t="s">
        <v>63</v>
      </c>
      <c r="E15" s="240" t="s">
        <v>8</v>
      </c>
      <c r="F15" s="240"/>
      <c r="G15" s="138">
        <f>[34]MH5!$AZ$24</f>
        <v>4</v>
      </c>
      <c r="H15" s="140"/>
      <c r="I15" s="52"/>
      <c r="J15" s="52"/>
    </row>
    <row r="16" spans="1:11" ht="100.8" x14ac:dyDescent="0.3">
      <c r="A16" s="25" t="s">
        <v>4</v>
      </c>
      <c r="B16" s="38"/>
      <c r="C16" s="13" t="s">
        <v>11</v>
      </c>
      <c r="D16" s="57" t="s">
        <v>64</v>
      </c>
      <c r="E16" s="240" t="s">
        <v>8</v>
      </c>
      <c r="F16" s="240"/>
      <c r="G16" s="138">
        <f>[34]MH6!$AZ$24</f>
        <v>8</v>
      </c>
      <c r="H16" s="140"/>
      <c r="I16" s="52"/>
      <c r="J16" s="52"/>
    </row>
    <row r="17" spans="1:10" ht="100.8" x14ac:dyDescent="0.3">
      <c r="A17" s="25" t="s">
        <v>4</v>
      </c>
      <c r="B17" s="38"/>
      <c r="C17" s="13" t="s">
        <v>12</v>
      </c>
      <c r="D17" s="57" t="s">
        <v>65</v>
      </c>
      <c r="E17" s="240" t="s">
        <v>8</v>
      </c>
      <c r="F17" s="240"/>
      <c r="G17" s="138">
        <f>[34]MH7!$AZ$24</f>
        <v>8</v>
      </c>
      <c r="H17" s="140"/>
      <c r="I17" s="52"/>
      <c r="J17" s="52"/>
    </row>
    <row r="18" spans="1:10" ht="86.4" x14ac:dyDescent="0.3">
      <c r="A18" s="25" t="s">
        <v>4</v>
      </c>
      <c r="B18" s="38"/>
      <c r="C18" s="13" t="s">
        <v>13</v>
      </c>
      <c r="D18" s="57" t="s">
        <v>66</v>
      </c>
      <c r="E18" s="240" t="s">
        <v>8</v>
      </c>
      <c r="F18" s="240"/>
      <c r="G18" s="138">
        <f>[34]MH8!$AZ$24</f>
        <v>8</v>
      </c>
      <c r="H18" s="140"/>
      <c r="I18" s="52"/>
      <c r="J18" s="52"/>
    </row>
    <row r="19" spans="1:10" ht="86.4" x14ac:dyDescent="0.3">
      <c r="A19" s="23" t="s">
        <v>2</v>
      </c>
      <c r="B19" s="39" t="s">
        <v>1</v>
      </c>
      <c r="C19" s="10" t="s">
        <v>14</v>
      </c>
      <c r="D19" s="56" t="s">
        <v>67</v>
      </c>
      <c r="E19" s="239" t="s">
        <v>54</v>
      </c>
      <c r="F19" s="239"/>
      <c r="G19" s="137">
        <v>1</v>
      </c>
      <c r="H19" s="139"/>
      <c r="I19" s="55"/>
      <c r="J19" s="55"/>
    </row>
    <row r="20" spans="1:10" ht="129.6" x14ac:dyDescent="0.3">
      <c r="A20" s="25" t="s">
        <v>4</v>
      </c>
      <c r="B20" s="38"/>
      <c r="C20" s="13" t="s">
        <v>15</v>
      </c>
      <c r="D20" s="57" t="s">
        <v>77</v>
      </c>
      <c r="E20" s="240" t="s">
        <v>88</v>
      </c>
      <c r="F20" s="240"/>
      <c r="G20" s="138">
        <f>[35]DA1!$BA$23</f>
        <v>4</v>
      </c>
      <c r="H20" s="140"/>
      <c r="I20" s="52"/>
      <c r="J20" s="52"/>
    </row>
    <row r="21" spans="1:10" ht="115.2" x14ac:dyDescent="0.3">
      <c r="A21" s="25" t="s">
        <v>4</v>
      </c>
      <c r="B21" s="38"/>
      <c r="C21" s="15" t="s">
        <v>51</v>
      </c>
      <c r="D21" s="57" t="s">
        <v>81</v>
      </c>
      <c r="E21" s="240" t="s">
        <v>89</v>
      </c>
      <c r="F21" s="240"/>
      <c r="G21" s="138">
        <v>1</v>
      </c>
      <c r="H21" s="140"/>
      <c r="I21" s="52"/>
      <c r="J21" s="52"/>
    </row>
    <row r="22" spans="1:10" ht="115.2" x14ac:dyDescent="0.3">
      <c r="A22" s="25" t="s">
        <v>4</v>
      </c>
      <c r="B22" s="38"/>
      <c r="C22" s="13" t="s">
        <v>16</v>
      </c>
      <c r="D22" s="57" t="s">
        <v>91</v>
      </c>
      <c r="E22" s="240" t="s">
        <v>90</v>
      </c>
      <c r="F22" s="240"/>
      <c r="G22" s="138">
        <v>1</v>
      </c>
      <c r="H22" s="140"/>
      <c r="I22" s="52"/>
      <c r="J22" s="52"/>
    </row>
    <row r="23" spans="1:10" ht="57.6" x14ac:dyDescent="0.3">
      <c r="A23" s="23" t="s">
        <v>2</v>
      </c>
      <c r="B23" s="39" t="s">
        <v>1</v>
      </c>
      <c r="C23" s="10" t="s">
        <v>17</v>
      </c>
      <c r="D23" s="56" t="s">
        <v>68</v>
      </c>
      <c r="E23" s="239" t="s">
        <v>83</v>
      </c>
      <c r="F23" s="239"/>
      <c r="G23" s="137">
        <v>4</v>
      </c>
      <c r="H23" s="139"/>
      <c r="I23" s="55"/>
      <c r="J23" s="55"/>
    </row>
    <row r="24" spans="1:10" ht="57.6" x14ac:dyDescent="0.3">
      <c r="A24" s="25" t="s">
        <v>4</v>
      </c>
      <c r="B24" s="38"/>
      <c r="C24" s="13" t="s">
        <v>18</v>
      </c>
      <c r="D24" s="57" t="s">
        <v>82</v>
      </c>
      <c r="E24" s="240" t="s">
        <v>22</v>
      </c>
      <c r="F24" s="240"/>
      <c r="G24" s="158">
        <f>'[36]CONCEPTO 38-42 Global'!$AM$22</f>
        <v>117.5</v>
      </c>
      <c r="H24" s="140"/>
      <c r="I24" s="52"/>
      <c r="J24" s="52"/>
    </row>
    <row r="25" spans="1:10" ht="115.2" x14ac:dyDescent="0.3">
      <c r="A25" s="23" t="s">
        <v>2</v>
      </c>
      <c r="B25" s="39" t="s">
        <v>1</v>
      </c>
      <c r="C25" s="10" t="s">
        <v>19</v>
      </c>
      <c r="D25" s="56" t="s">
        <v>69</v>
      </c>
      <c r="E25" s="239" t="s">
        <v>54</v>
      </c>
      <c r="F25" s="239"/>
      <c r="G25" s="137">
        <v>1</v>
      </c>
      <c r="H25" s="139"/>
      <c r="I25" s="55"/>
      <c r="J25" s="55"/>
    </row>
    <row r="26" spans="1:10" ht="115.2" x14ac:dyDescent="0.3">
      <c r="A26" s="25" t="s">
        <v>4</v>
      </c>
      <c r="B26" s="59"/>
      <c r="C26" s="13" t="s">
        <v>20</v>
      </c>
      <c r="D26" s="58" t="s">
        <v>69</v>
      </c>
      <c r="E26" s="240" t="s">
        <v>25</v>
      </c>
      <c r="F26" s="240"/>
      <c r="G26" s="158">
        <v>35.5</v>
      </c>
      <c r="H26" s="140"/>
      <c r="I26" s="52"/>
      <c r="J26" s="52"/>
    </row>
    <row r="27" spans="1:10" ht="100.8" x14ac:dyDescent="0.3">
      <c r="A27" s="25" t="s">
        <v>4</v>
      </c>
      <c r="B27" s="59"/>
      <c r="C27" s="13" t="s">
        <v>20</v>
      </c>
      <c r="D27" s="58" t="s">
        <v>73</v>
      </c>
      <c r="E27" s="240" t="s">
        <v>21</v>
      </c>
      <c r="F27" s="240"/>
      <c r="G27" s="158">
        <v>45.9</v>
      </c>
      <c r="H27" s="140"/>
      <c r="I27" s="52"/>
      <c r="J27" s="52"/>
    </row>
    <row r="28" spans="1:10" ht="144" x14ac:dyDescent="0.3">
      <c r="A28" s="23" t="s">
        <v>2</v>
      </c>
      <c r="B28" s="39" t="s">
        <v>1</v>
      </c>
      <c r="C28" s="10" t="s">
        <v>23</v>
      </c>
      <c r="D28" s="56" t="s">
        <v>70</v>
      </c>
      <c r="E28" s="239" t="s">
        <v>54</v>
      </c>
      <c r="F28" s="239"/>
      <c r="G28" s="137">
        <v>1</v>
      </c>
      <c r="H28" s="139"/>
      <c r="I28" s="55"/>
      <c r="J28" s="55"/>
    </row>
    <row r="29" spans="1:10" ht="144" x14ac:dyDescent="0.3">
      <c r="A29" s="25" t="s">
        <v>4</v>
      </c>
      <c r="B29" s="38"/>
      <c r="C29" s="13" t="s">
        <v>24</v>
      </c>
      <c r="D29" s="57" t="s">
        <v>70</v>
      </c>
      <c r="E29" s="240" t="s">
        <v>25</v>
      </c>
      <c r="F29" s="240"/>
      <c r="G29" s="138">
        <f>'[37]RD GLOBAL'!$AY$18</f>
        <v>35.5</v>
      </c>
      <c r="H29" s="140"/>
      <c r="I29" s="52"/>
      <c r="J29" s="52"/>
    </row>
    <row r="30" spans="1:10" ht="72" x14ac:dyDescent="0.3">
      <c r="A30" s="23" t="s">
        <v>4</v>
      </c>
      <c r="B30" s="39" t="s">
        <v>1</v>
      </c>
      <c r="C30" s="10" t="s">
        <v>38</v>
      </c>
      <c r="D30" s="56" t="s">
        <v>71</v>
      </c>
      <c r="E30" s="239" t="s">
        <v>84</v>
      </c>
      <c r="F30" s="239"/>
      <c r="G30" s="137">
        <v>4</v>
      </c>
      <c r="H30" s="139"/>
      <c r="I30" s="55"/>
      <c r="J30" s="55"/>
    </row>
    <row r="31" spans="1:10" ht="115.2" x14ac:dyDescent="0.3">
      <c r="A31" s="25" t="s">
        <v>4</v>
      </c>
      <c r="B31" s="38"/>
      <c r="C31" s="13" t="s">
        <v>39</v>
      </c>
      <c r="D31" s="57" t="s">
        <v>113</v>
      </c>
      <c r="E31" s="240" t="s">
        <v>8</v>
      </c>
      <c r="F31" s="240"/>
      <c r="G31" s="138">
        <v>4</v>
      </c>
      <c r="H31" s="140"/>
      <c r="I31" s="52"/>
      <c r="J31" s="52"/>
    </row>
    <row r="32" spans="1:10" ht="86.4" x14ac:dyDescent="0.3">
      <c r="A32" s="25" t="s">
        <v>4</v>
      </c>
      <c r="B32" s="38"/>
      <c r="C32" s="13" t="s">
        <v>40</v>
      </c>
      <c r="D32" s="57" t="s">
        <v>74</v>
      </c>
      <c r="E32" s="242" t="s">
        <v>86</v>
      </c>
      <c r="F32" s="243"/>
      <c r="G32" s="138">
        <v>4</v>
      </c>
      <c r="H32" s="140"/>
      <c r="I32" s="52"/>
      <c r="J32" s="52"/>
    </row>
    <row r="33" spans="1:10" ht="28.8" x14ac:dyDescent="0.3">
      <c r="A33" s="23" t="s">
        <v>2</v>
      </c>
      <c r="B33" s="39" t="s">
        <v>1</v>
      </c>
      <c r="C33" s="10" t="s">
        <v>41</v>
      </c>
      <c r="D33" s="56" t="s">
        <v>57</v>
      </c>
      <c r="E33" s="239" t="s">
        <v>85</v>
      </c>
      <c r="F33" s="239"/>
      <c r="G33" s="137">
        <v>1</v>
      </c>
      <c r="H33" s="139"/>
      <c r="I33" s="55"/>
      <c r="J33" s="55"/>
    </row>
    <row r="34" spans="1:10" ht="57.6" x14ac:dyDescent="0.3">
      <c r="A34" s="25" t="s">
        <v>4</v>
      </c>
      <c r="B34" s="38"/>
      <c r="C34" s="13" t="s">
        <v>42</v>
      </c>
      <c r="D34" s="57" t="s">
        <v>112</v>
      </c>
      <c r="E34" s="240" t="s">
        <v>8</v>
      </c>
      <c r="F34" s="240"/>
      <c r="G34" s="138">
        <v>54</v>
      </c>
      <c r="H34" s="140"/>
      <c r="I34" s="52"/>
      <c r="J34" s="52"/>
    </row>
    <row r="35" spans="1:10" ht="86.4" x14ac:dyDescent="0.3">
      <c r="A35" s="23" t="s">
        <v>2</v>
      </c>
      <c r="B35" s="39" t="s">
        <v>1</v>
      </c>
      <c r="C35" s="10" t="s">
        <v>46</v>
      </c>
      <c r="D35" s="56" t="s">
        <v>56</v>
      </c>
      <c r="E35" s="239" t="s">
        <v>54</v>
      </c>
      <c r="F35" s="239"/>
      <c r="G35" s="137">
        <v>1</v>
      </c>
      <c r="H35" s="139"/>
      <c r="I35" s="55"/>
      <c r="J35" s="55"/>
    </row>
    <row r="36" spans="1:10" ht="115.2" x14ac:dyDescent="0.3">
      <c r="A36" s="25" t="s">
        <v>4</v>
      </c>
      <c r="B36" s="38"/>
      <c r="C36" s="13" t="s">
        <v>47</v>
      </c>
      <c r="D36" s="57" t="s">
        <v>75</v>
      </c>
      <c r="E36" s="241" t="s">
        <v>53</v>
      </c>
      <c r="F36" s="241"/>
      <c r="G36" s="138">
        <f>[4]DA17!$AU$24</f>
        <v>1</v>
      </c>
      <c r="H36" s="140"/>
      <c r="I36" s="52"/>
      <c r="J36" s="52"/>
    </row>
    <row r="37" spans="1:10" ht="72" x14ac:dyDescent="0.3">
      <c r="A37" s="25" t="s">
        <v>4</v>
      </c>
      <c r="B37" s="38"/>
      <c r="C37" s="13" t="s">
        <v>48</v>
      </c>
      <c r="D37" s="57" t="s">
        <v>76</v>
      </c>
      <c r="E37" s="241" t="s">
        <v>53</v>
      </c>
      <c r="F37" s="241"/>
      <c r="G37" s="138">
        <f>[4]DA17!$AU$24</f>
        <v>1</v>
      </c>
      <c r="H37" s="140"/>
      <c r="I37" s="52"/>
      <c r="J37" s="52"/>
    </row>
    <row r="38" spans="1:10" ht="43.2" x14ac:dyDescent="0.3">
      <c r="A38" s="23" t="s">
        <v>2</v>
      </c>
      <c r="B38" s="39" t="s">
        <v>1</v>
      </c>
      <c r="C38" s="10" t="s">
        <v>49</v>
      </c>
      <c r="D38" s="56" t="s">
        <v>98</v>
      </c>
      <c r="E38" s="239" t="s">
        <v>54</v>
      </c>
      <c r="F38" s="239"/>
      <c r="G38" s="137">
        <v>1</v>
      </c>
      <c r="H38" s="139"/>
      <c r="I38" s="55"/>
      <c r="J38" s="55"/>
    </row>
    <row r="39" spans="1:10" ht="43.2" x14ac:dyDescent="0.3">
      <c r="A39" s="25" t="s">
        <v>4</v>
      </c>
      <c r="B39" s="38"/>
      <c r="C39" s="13" t="s">
        <v>50</v>
      </c>
      <c r="D39" s="57" t="s">
        <v>72</v>
      </c>
      <c r="E39" s="241" t="s">
        <v>53</v>
      </c>
      <c r="F39" s="241"/>
      <c r="G39" s="138">
        <f>[4]DA17!$AU$24</f>
        <v>1</v>
      </c>
      <c r="H39" s="140"/>
      <c r="I39" s="52"/>
      <c r="J39" s="52"/>
    </row>
    <row r="40" spans="1:10" ht="57.6" x14ac:dyDescent="0.3">
      <c r="A40" s="23" t="s">
        <v>2</v>
      </c>
      <c r="B40" s="39" t="s">
        <v>1</v>
      </c>
      <c r="C40" s="10" t="s">
        <v>99</v>
      </c>
      <c r="D40" s="56" t="s">
        <v>100</v>
      </c>
      <c r="E40" s="239" t="s">
        <v>54</v>
      </c>
      <c r="F40" s="239"/>
      <c r="G40" s="137">
        <v>1</v>
      </c>
      <c r="H40" s="139"/>
      <c r="I40" s="55"/>
      <c r="J40" s="55"/>
    </row>
    <row r="41" spans="1:10" ht="57.6" x14ac:dyDescent="0.3">
      <c r="A41" s="25" t="s">
        <v>4</v>
      </c>
      <c r="B41" s="38"/>
      <c r="C41" s="13" t="s">
        <v>101</v>
      </c>
      <c r="D41" s="57" t="s">
        <v>100</v>
      </c>
      <c r="E41" s="241" t="s">
        <v>53</v>
      </c>
      <c r="F41" s="241"/>
      <c r="G41" s="138">
        <v>1</v>
      </c>
      <c r="H41" s="140"/>
      <c r="I41" s="52"/>
      <c r="J41" s="52"/>
    </row>
    <row r="42" spans="1:10" ht="28.8" x14ac:dyDescent="0.3">
      <c r="A42" s="23" t="s">
        <v>2</v>
      </c>
      <c r="B42" s="39" t="s">
        <v>1</v>
      </c>
      <c r="C42" s="10" t="s">
        <v>44</v>
      </c>
      <c r="D42" s="56" t="s">
        <v>78</v>
      </c>
      <c r="E42" s="239" t="s">
        <v>54</v>
      </c>
      <c r="F42" s="239"/>
      <c r="G42" s="137">
        <v>1</v>
      </c>
      <c r="H42" s="139"/>
      <c r="I42" s="55"/>
      <c r="J42" s="55"/>
    </row>
    <row r="43" spans="1:10" ht="72" x14ac:dyDescent="0.3">
      <c r="A43" s="25" t="s">
        <v>4</v>
      </c>
      <c r="B43" s="38"/>
      <c r="C43" s="13" t="s">
        <v>45</v>
      </c>
      <c r="D43" s="57" t="s">
        <v>79</v>
      </c>
      <c r="E43" s="240" t="s">
        <v>43</v>
      </c>
      <c r="F43" s="240"/>
      <c r="G43" s="138">
        <v>1</v>
      </c>
      <c r="H43" s="140"/>
      <c r="I43" s="52"/>
      <c r="J43" s="52"/>
    </row>
  </sheetData>
  <mergeCells count="38">
    <mergeCell ref="E8:F9"/>
    <mergeCell ref="G8:G9"/>
    <mergeCell ref="H8:I8"/>
    <mergeCell ref="E11:F11"/>
    <mergeCell ref="E10:F10"/>
    <mergeCell ref="C3:K3"/>
    <mergeCell ref="E30:F30"/>
    <mergeCell ref="E29:F29"/>
    <mergeCell ref="E14:F14"/>
    <mergeCell ref="E15:F15"/>
    <mergeCell ref="E20:F20"/>
    <mergeCell ref="E22:F22"/>
    <mergeCell ref="E16:F16"/>
    <mergeCell ref="E17:F17"/>
    <mergeCell ref="E18:F18"/>
    <mergeCell ref="E19:F19"/>
    <mergeCell ref="E21:F21"/>
    <mergeCell ref="E43:F43"/>
    <mergeCell ref="E24:F24"/>
    <mergeCell ref="E12:F12"/>
    <mergeCell ref="E13:F13"/>
    <mergeCell ref="E23:F23"/>
    <mergeCell ref="E33:F33"/>
    <mergeCell ref="E28:F28"/>
    <mergeCell ref="E27:F27"/>
    <mergeCell ref="E26:F26"/>
    <mergeCell ref="E25:F25"/>
    <mergeCell ref="E38:F38"/>
    <mergeCell ref="E34:F34"/>
    <mergeCell ref="E32:F32"/>
    <mergeCell ref="E41:F41"/>
    <mergeCell ref="E37:F37"/>
    <mergeCell ref="E31:F31"/>
    <mergeCell ref="E35:F35"/>
    <mergeCell ref="E36:F36"/>
    <mergeCell ref="E39:F39"/>
    <mergeCell ref="E40:F40"/>
    <mergeCell ref="E42:F42"/>
  </mergeCells>
  <pageMargins left="0.59055118110236227" right="0.55118110236220474" top="1.3779527559055118" bottom="0.59055118110236227" header="0" footer="0"/>
  <pageSetup scale="65" orientation="landscape" r:id="rId1"/>
  <headerFooter>
    <oddHeader>&amp;L&amp;G&amp;C&amp;"-,Negrita"&amp;18SECRETARIA DE COMUNICACIONES Y TRANSPORTES
&amp;"-,Normal"&amp;11
&amp;14
DIRECCION GENERAL DE TRANSPORTE FERROVIARIO Y MULTIMODAL
EMPRESA&amp;R&amp;"-,Negrita"LICITACION PUBLICA NACIONAL No.
FORMA E-7</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view="pageLayout" topLeftCell="A40" zoomScale="85" zoomScaleNormal="85" zoomScalePageLayoutView="85" workbookViewId="0">
      <selection activeCell="C3" sqref="C3:K3"/>
    </sheetView>
  </sheetViews>
  <sheetFormatPr baseColWidth="10" defaultColWidth="11.44140625" defaultRowHeight="14.4" x14ac:dyDescent="0.3"/>
  <cols>
    <col min="1" max="1" width="11.44140625" style="71"/>
    <col min="2" max="2" width="1.6640625" style="36" bestFit="1" customWidth="1"/>
    <col min="3" max="3" width="7.5546875" style="12" bestFit="1" customWidth="1"/>
    <col min="4" max="4" width="57.88671875" style="1" customWidth="1"/>
    <col min="5" max="5" width="15.109375" style="12" customWidth="1"/>
    <col min="6" max="6" width="14.33203125" style="12" customWidth="1"/>
    <col min="7" max="7" width="18" style="12" customWidth="1"/>
    <col min="8" max="8" width="14.5546875" style="12" customWidth="1"/>
    <col min="9" max="9" width="25.88671875" style="36" customWidth="1"/>
    <col min="10" max="10" width="18.88671875" style="36" customWidth="1"/>
    <col min="11" max="16384" width="11.44140625" style="36"/>
  </cols>
  <sheetData>
    <row r="1" spans="1:12" s="44" customFormat="1" ht="27" x14ac:dyDescent="0.3">
      <c r="A1" s="181" t="s">
        <v>129</v>
      </c>
      <c r="B1" s="182" t="s">
        <v>130</v>
      </c>
      <c r="C1" s="183"/>
      <c r="D1" s="184"/>
      <c r="E1" s="185"/>
      <c r="F1" s="183"/>
      <c r="G1" s="186"/>
      <c r="H1" s="186"/>
      <c r="J1" s="187"/>
    </row>
    <row r="2" spans="1:12" s="44" customFormat="1" x14ac:dyDescent="0.3">
      <c r="A2" s="188"/>
      <c r="B2" s="189"/>
      <c r="C2" s="189"/>
      <c r="D2" s="189"/>
      <c r="E2" s="190"/>
      <c r="F2" s="183"/>
      <c r="G2" s="191"/>
      <c r="H2" s="191"/>
      <c r="I2" s="192"/>
    </row>
    <row r="3" spans="1:12" s="44" customFormat="1" ht="53.25" customHeight="1" x14ac:dyDescent="0.3">
      <c r="A3" s="193" t="s">
        <v>128</v>
      </c>
      <c r="B3" s="36"/>
      <c r="C3" s="275" t="s">
        <v>226</v>
      </c>
      <c r="D3" s="275"/>
      <c r="E3" s="275"/>
      <c r="F3" s="275"/>
      <c r="G3" s="275"/>
      <c r="H3" s="275"/>
      <c r="I3" s="275"/>
      <c r="J3" s="275"/>
      <c r="K3" s="275"/>
      <c r="L3" s="197"/>
    </row>
    <row r="4" spans="1:12" ht="15" customHeight="1" x14ac:dyDescent="0.3">
      <c r="B4" s="42"/>
      <c r="C4" s="196"/>
      <c r="D4" s="196"/>
      <c r="E4" s="196"/>
      <c r="F4" s="196"/>
      <c r="G4" s="196"/>
    </row>
    <row r="5" spans="1:12" ht="15" customHeight="1" x14ac:dyDescent="0.3">
      <c r="A5" s="72"/>
      <c r="B5" s="42"/>
      <c r="C5" s="196"/>
      <c r="D5" s="196"/>
      <c r="E5" s="196"/>
      <c r="F5" s="196"/>
      <c r="G5" s="196"/>
    </row>
    <row r="6" spans="1:12" x14ac:dyDescent="0.3">
      <c r="A6" s="72"/>
      <c r="B6" s="42"/>
      <c r="C6" s="80"/>
      <c r="D6" s="42"/>
      <c r="E6" s="83" t="s">
        <v>31</v>
      </c>
      <c r="F6" s="29"/>
      <c r="G6" s="83" t="s">
        <v>32</v>
      </c>
      <c r="H6" s="30" t="str">
        <f>VLOOKUP($D$8,[11]Hoja1!$A$15:$F$299,6,TRUE)</f>
        <v>GUADALAJARA</v>
      </c>
    </row>
    <row r="7" spans="1:12" x14ac:dyDescent="0.3">
      <c r="A7" s="72"/>
      <c r="B7" s="42"/>
      <c r="C7" s="80"/>
      <c r="D7" s="43" t="s">
        <v>37</v>
      </c>
      <c r="E7" s="71" t="s">
        <v>92</v>
      </c>
      <c r="F7" s="30" t="str">
        <f>VLOOKUP($D$8,[11]Hoja1!$A$15:$F$299,2,TRUE)</f>
        <v>I</v>
      </c>
      <c r="G7" s="83" t="s">
        <v>34</v>
      </c>
      <c r="H7" s="30" t="str">
        <f>VLOOKUP($D$8,[11]Hoja1!$A$15:$F$299,5,TRUE)</f>
        <v>TLAQUEPAQUE</v>
      </c>
    </row>
    <row r="8" spans="1:12" x14ac:dyDescent="0.3">
      <c r="C8" s="81"/>
      <c r="D8" s="46">
        <f>[38]Hoja1!$B$2</f>
        <v>221</v>
      </c>
      <c r="E8" s="83" t="s">
        <v>33</v>
      </c>
      <c r="F8" s="30" t="str">
        <f>VLOOKUP($D$8,[11]Hoja1!$A$15:$F$299,3,TRUE)</f>
        <v>270+410</v>
      </c>
      <c r="G8" s="83" t="s">
        <v>35</v>
      </c>
      <c r="H8" s="18"/>
    </row>
    <row r="9" spans="1:12" x14ac:dyDescent="0.3">
      <c r="A9" s="73" t="s">
        <v>0</v>
      </c>
      <c r="B9" s="44" t="s">
        <v>1</v>
      </c>
      <c r="C9" s="82" t="s">
        <v>30</v>
      </c>
      <c r="D9" s="47" t="str">
        <f>VLOOKUP($D$8,[11]Hoja1!$A$15:$F$299,4,TRUE)</f>
        <v>LAT. PERIFERICO</v>
      </c>
      <c r="E9" s="84"/>
      <c r="F9" s="30"/>
      <c r="G9" s="83" t="s">
        <v>36</v>
      </c>
      <c r="H9" s="85"/>
    </row>
    <row r="10" spans="1:12" x14ac:dyDescent="0.3">
      <c r="A10" s="38"/>
      <c r="B10" s="38"/>
      <c r="C10" s="38"/>
      <c r="D10" s="62" t="s">
        <v>133</v>
      </c>
      <c r="E10" s="245" t="s">
        <v>28</v>
      </c>
      <c r="F10" s="245"/>
      <c r="G10" s="245" t="s">
        <v>29</v>
      </c>
      <c r="H10" s="245" t="s">
        <v>134</v>
      </c>
      <c r="I10" s="245"/>
      <c r="J10" s="61" t="s">
        <v>127</v>
      </c>
    </row>
    <row r="11" spans="1:12" s="37" customFormat="1" x14ac:dyDescent="0.3">
      <c r="A11" s="61"/>
      <c r="B11" s="61"/>
      <c r="C11" s="61" t="s">
        <v>26</v>
      </c>
      <c r="D11" s="62" t="s">
        <v>27</v>
      </c>
      <c r="E11" s="245"/>
      <c r="F11" s="245"/>
      <c r="G11" s="245"/>
      <c r="H11" s="31" t="s">
        <v>131</v>
      </c>
      <c r="I11" s="61" t="s">
        <v>132</v>
      </c>
      <c r="J11" s="61" t="s">
        <v>135</v>
      </c>
    </row>
    <row r="12" spans="1:12" ht="115.2" x14ac:dyDescent="0.3">
      <c r="A12" s="23" t="s">
        <v>2</v>
      </c>
      <c r="B12" s="39" t="s">
        <v>1</v>
      </c>
      <c r="C12" s="10" t="s">
        <v>3</v>
      </c>
      <c r="D12" s="56" t="s">
        <v>58</v>
      </c>
      <c r="E12" s="239" t="s">
        <v>54</v>
      </c>
      <c r="F12" s="239"/>
      <c r="G12" s="137">
        <v>1</v>
      </c>
      <c r="H12" s="137"/>
      <c r="I12" s="64"/>
      <c r="J12" s="64"/>
    </row>
    <row r="13" spans="1:12" ht="57.6" x14ac:dyDescent="0.3">
      <c r="A13" s="25" t="s">
        <v>4</v>
      </c>
      <c r="B13" s="38"/>
      <c r="C13" s="13" t="s">
        <v>5</v>
      </c>
      <c r="D13" s="57" t="s">
        <v>59</v>
      </c>
      <c r="E13" s="240" t="s">
        <v>22</v>
      </c>
      <c r="F13" s="240"/>
      <c r="G13" s="138">
        <f>[39]MH1!$AN$23</f>
        <v>26.88</v>
      </c>
      <c r="H13" s="138"/>
      <c r="I13" s="65"/>
      <c r="J13" s="65"/>
    </row>
    <row r="14" spans="1:12" ht="57.6" x14ac:dyDescent="0.3">
      <c r="A14" s="25" t="s">
        <v>4</v>
      </c>
      <c r="B14" s="38"/>
      <c r="C14" s="13" t="s">
        <v>6</v>
      </c>
      <c r="D14" s="57" t="s">
        <v>60</v>
      </c>
      <c r="E14" s="240" t="s">
        <v>22</v>
      </c>
      <c r="F14" s="240"/>
      <c r="G14" s="158">
        <f>[39]MH2!$AZ$23</f>
        <v>44.27</v>
      </c>
      <c r="H14" s="158"/>
      <c r="I14" s="66"/>
      <c r="J14" s="66"/>
    </row>
    <row r="15" spans="1:12" ht="43.2" x14ac:dyDescent="0.3">
      <c r="A15" s="25" t="s">
        <v>4</v>
      </c>
      <c r="B15" s="38"/>
      <c r="C15" s="13" t="s">
        <v>7</v>
      </c>
      <c r="D15" s="57" t="s">
        <v>61</v>
      </c>
      <c r="E15" s="240" t="s">
        <v>8</v>
      </c>
      <c r="F15" s="240"/>
      <c r="G15" s="171">
        <f>[39]MH3!$AN$21</f>
        <v>126</v>
      </c>
      <c r="H15" s="171"/>
      <c r="I15" s="67"/>
      <c r="J15" s="67"/>
    </row>
    <row r="16" spans="1:12" ht="43.2" x14ac:dyDescent="0.3">
      <c r="A16" s="25" t="s">
        <v>4</v>
      </c>
      <c r="B16" s="38"/>
      <c r="C16" s="13" t="s">
        <v>9</v>
      </c>
      <c r="D16" s="57" t="s">
        <v>62</v>
      </c>
      <c r="E16" s="240" t="s">
        <v>8</v>
      </c>
      <c r="F16" s="240"/>
      <c r="G16" s="171">
        <v>1054</v>
      </c>
      <c r="H16" s="171"/>
      <c r="I16" s="67"/>
      <c r="J16" s="67"/>
    </row>
    <row r="17" spans="1:10" ht="86.4" x14ac:dyDescent="0.3">
      <c r="A17" s="25" t="s">
        <v>4</v>
      </c>
      <c r="B17" s="38"/>
      <c r="C17" s="13" t="s">
        <v>10</v>
      </c>
      <c r="D17" s="57" t="s">
        <v>63</v>
      </c>
      <c r="E17" s="240" t="s">
        <v>8</v>
      </c>
      <c r="F17" s="240"/>
      <c r="G17" s="138">
        <f>[39]MH5!$AZ$24</f>
        <v>1</v>
      </c>
      <c r="H17" s="138"/>
      <c r="I17" s="65"/>
      <c r="J17" s="65"/>
    </row>
    <row r="18" spans="1:10" ht="100.8" x14ac:dyDescent="0.3">
      <c r="A18" s="25" t="s">
        <v>4</v>
      </c>
      <c r="B18" s="38"/>
      <c r="C18" s="13" t="s">
        <v>11</v>
      </c>
      <c r="D18" s="57" t="s">
        <v>64</v>
      </c>
      <c r="E18" s="240" t="s">
        <v>8</v>
      </c>
      <c r="F18" s="240"/>
      <c r="G18" s="138">
        <f>[39]MH6!$AZ$24</f>
        <v>6</v>
      </c>
      <c r="H18" s="138"/>
      <c r="I18" s="65"/>
      <c r="J18" s="65"/>
    </row>
    <row r="19" spans="1:10" ht="100.8" x14ac:dyDescent="0.3">
      <c r="A19" s="25" t="s">
        <v>4</v>
      </c>
      <c r="B19" s="38"/>
      <c r="C19" s="13" t="s">
        <v>12</v>
      </c>
      <c r="D19" s="57" t="s">
        <v>65</v>
      </c>
      <c r="E19" s="240" t="s">
        <v>8</v>
      </c>
      <c r="F19" s="240"/>
      <c r="G19" s="138">
        <f>[39]MH7!$AZ$24</f>
        <v>6</v>
      </c>
      <c r="H19" s="138"/>
      <c r="I19" s="65"/>
      <c r="J19" s="65"/>
    </row>
    <row r="20" spans="1:10" ht="86.4" x14ac:dyDescent="0.3">
      <c r="A20" s="25" t="s">
        <v>4</v>
      </c>
      <c r="B20" s="38"/>
      <c r="C20" s="13" t="s">
        <v>13</v>
      </c>
      <c r="D20" s="57" t="s">
        <v>66</v>
      </c>
      <c r="E20" s="240" t="s">
        <v>8</v>
      </c>
      <c r="F20" s="240"/>
      <c r="G20" s="138">
        <f>[39]MH8!$AZ$24</f>
        <v>6</v>
      </c>
      <c r="H20" s="138"/>
      <c r="I20" s="65"/>
      <c r="J20" s="65"/>
    </row>
    <row r="21" spans="1:10" ht="86.4" x14ac:dyDescent="0.3">
      <c r="A21" s="23" t="s">
        <v>2</v>
      </c>
      <c r="B21" s="39" t="s">
        <v>1</v>
      </c>
      <c r="C21" s="10" t="s">
        <v>14</v>
      </c>
      <c r="D21" s="56" t="s">
        <v>67</v>
      </c>
      <c r="E21" s="239" t="s">
        <v>54</v>
      </c>
      <c r="F21" s="239"/>
      <c r="G21" s="137">
        <v>1</v>
      </c>
      <c r="H21" s="137"/>
      <c r="I21" s="64"/>
      <c r="J21" s="64"/>
    </row>
    <row r="22" spans="1:10" ht="129.6" x14ac:dyDescent="0.3">
      <c r="A22" s="25" t="s">
        <v>4</v>
      </c>
      <c r="B22" s="38"/>
      <c r="C22" s="13" t="s">
        <v>15</v>
      </c>
      <c r="D22" s="57" t="s">
        <v>77</v>
      </c>
      <c r="E22" s="240" t="s">
        <v>88</v>
      </c>
      <c r="F22" s="240"/>
      <c r="G22" s="138">
        <f>[40]DA1!$BA$23</f>
        <v>1</v>
      </c>
      <c r="H22" s="138"/>
      <c r="I22" s="65"/>
      <c r="J22" s="65"/>
    </row>
    <row r="23" spans="1:10" ht="115.2" x14ac:dyDescent="0.3">
      <c r="A23" s="25" t="s">
        <v>4</v>
      </c>
      <c r="B23" s="38"/>
      <c r="C23" s="15" t="s">
        <v>51</v>
      </c>
      <c r="D23" s="57" t="s">
        <v>81</v>
      </c>
      <c r="E23" s="240" t="s">
        <v>89</v>
      </c>
      <c r="F23" s="240"/>
      <c r="G23" s="138">
        <f>[40]DA3!$AX$23</f>
        <v>1</v>
      </c>
      <c r="H23" s="138"/>
      <c r="I23" s="65"/>
      <c r="J23" s="65"/>
    </row>
    <row r="24" spans="1:10" ht="115.2" x14ac:dyDescent="0.3">
      <c r="A24" s="25" t="s">
        <v>4</v>
      </c>
      <c r="B24" s="38"/>
      <c r="C24" s="13" t="s">
        <v>16</v>
      </c>
      <c r="D24" s="57" t="s">
        <v>91</v>
      </c>
      <c r="E24" s="240" t="s">
        <v>90</v>
      </c>
      <c r="F24" s="240"/>
      <c r="G24" s="138">
        <f>[40]DA4!$AZ$23</f>
        <v>1</v>
      </c>
      <c r="H24" s="138"/>
      <c r="I24" s="65"/>
      <c r="J24" s="65"/>
    </row>
    <row r="25" spans="1:10" ht="57.6" x14ac:dyDescent="0.3">
      <c r="A25" s="23" t="s">
        <v>2</v>
      </c>
      <c r="B25" s="39" t="s">
        <v>1</v>
      </c>
      <c r="C25" s="10" t="s">
        <v>17</v>
      </c>
      <c r="D25" s="56" t="s">
        <v>68</v>
      </c>
      <c r="E25" s="239" t="s">
        <v>83</v>
      </c>
      <c r="F25" s="239"/>
      <c r="G25" s="137"/>
      <c r="H25" s="137"/>
      <c r="I25" s="64"/>
      <c r="J25" s="64"/>
    </row>
    <row r="26" spans="1:10" ht="57.6" x14ac:dyDescent="0.3">
      <c r="A26" s="25" t="s">
        <v>4</v>
      </c>
      <c r="B26" s="38"/>
      <c r="C26" s="13" t="s">
        <v>18</v>
      </c>
      <c r="D26" s="57" t="s">
        <v>82</v>
      </c>
      <c r="E26" s="240" t="s">
        <v>22</v>
      </c>
      <c r="F26" s="240"/>
      <c r="G26" s="158">
        <f>'[41]CONCEPTO 38-42 Global'!$AM$22</f>
        <v>132.80000000000001</v>
      </c>
      <c r="H26" s="138"/>
      <c r="I26" s="65"/>
      <c r="J26" s="65"/>
    </row>
    <row r="27" spans="1:10" ht="115.2" x14ac:dyDescent="0.3">
      <c r="A27" s="23" t="s">
        <v>2</v>
      </c>
      <c r="B27" s="39" t="s">
        <v>1</v>
      </c>
      <c r="C27" s="10" t="s">
        <v>19</v>
      </c>
      <c r="D27" s="56" t="s">
        <v>69</v>
      </c>
      <c r="E27" s="239" t="s">
        <v>54</v>
      </c>
      <c r="F27" s="239"/>
      <c r="G27" s="137">
        <v>1</v>
      </c>
      <c r="H27" s="137"/>
      <c r="I27" s="64"/>
      <c r="J27" s="64"/>
    </row>
    <row r="28" spans="1:10" ht="115.2" x14ac:dyDescent="0.3">
      <c r="A28" s="25" t="s">
        <v>4</v>
      </c>
      <c r="B28" s="59"/>
      <c r="C28" s="13" t="s">
        <v>20</v>
      </c>
      <c r="D28" s="58" t="s">
        <v>69</v>
      </c>
      <c r="E28" s="240" t="s">
        <v>25</v>
      </c>
      <c r="F28" s="240"/>
      <c r="G28" s="158">
        <v>21.2</v>
      </c>
      <c r="H28" s="138"/>
      <c r="I28" s="65"/>
      <c r="J28" s="65"/>
    </row>
    <row r="29" spans="1:10" ht="100.8" x14ac:dyDescent="0.3">
      <c r="A29" s="25" t="s">
        <v>4</v>
      </c>
      <c r="B29" s="59"/>
      <c r="C29" s="13" t="s">
        <v>20</v>
      </c>
      <c r="D29" s="58" t="s">
        <v>73</v>
      </c>
      <c r="E29" s="240" t="s">
        <v>21</v>
      </c>
      <c r="F29" s="240"/>
      <c r="G29" s="158">
        <v>20.16</v>
      </c>
      <c r="H29" s="138"/>
      <c r="I29" s="65"/>
      <c r="J29" s="65"/>
    </row>
    <row r="30" spans="1:10" ht="144" x14ac:dyDescent="0.3">
      <c r="A30" s="23" t="s">
        <v>2</v>
      </c>
      <c r="B30" s="39" t="s">
        <v>1</v>
      </c>
      <c r="C30" s="10" t="s">
        <v>23</v>
      </c>
      <c r="D30" s="56" t="s">
        <v>70</v>
      </c>
      <c r="E30" s="239" t="s">
        <v>54</v>
      </c>
      <c r="F30" s="239"/>
      <c r="G30" s="137">
        <v>1</v>
      </c>
      <c r="H30" s="137"/>
      <c r="I30" s="64"/>
      <c r="J30" s="64"/>
    </row>
    <row r="31" spans="1:10" ht="144" x14ac:dyDescent="0.3">
      <c r="A31" s="25" t="s">
        <v>4</v>
      </c>
      <c r="B31" s="38"/>
      <c r="C31" s="13" t="s">
        <v>24</v>
      </c>
      <c r="D31" s="57" t="s">
        <v>70</v>
      </c>
      <c r="E31" s="240" t="s">
        <v>25</v>
      </c>
      <c r="F31" s="240"/>
      <c r="G31" s="138">
        <f>'[42]RD GLOBAL'!$AY$18</f>
        <v>21.2</v>
      </c>
      <c r="H31" s="138"/>
      <c r="I31" s="65"/>
      <c r="J31" s="65"/>
    </row>
    <row r="32" spans="1:10" ht="74.25" customHeight="1" x14ac:dyDescent="0.3">
      <c r="A32" s="23" t="s">
        <v>4</v>
      </c>
      <c r="B32" s="39" t="s">
        <v>1</v>
      </c>
      <c r="C32" s="10" t="s">
        <v>38</v>
      </c>
      <c r="D32" s="56" t="s">
        <v>71</v>
      </c>
      <c r="E32" s="239" t="s">
        <v>84</v>
      </c>
      <c r="F32" s="239"/>
      <c r="G32" s="137">
        <v>2</v>
      </c>
      <c r="H32" s="137"/>
      <c r="I32" s="64"/>
      <c r="J32" s="64"/>
    </row>
    <row r="33" spans="1:10" ht="100.8" x14ac:dyDescent="0.3">
      <c r="A33" s="25" t="s">
        <v>4</v>
      </c>
      <c r="B33" s="38"/>
      <c r="C33" s="13" t="s">
        <v>39</v>
      </c>
      <c r="D33" s="57" t="s">
        <v>114</v>
      </c>
      <c r="E33" s="240" t="s">
        <v>8</v>
      </c>
      <c r="F33" s="240"/>
      <c r="G33" s="138">
        <v>1</v>
      </c>
      <c r="H33" s="138"/>
      <c r="I33" s="65"/>
      <c r="J33" s="65"/>
    </row>
    <row r="34" spans="1:10" ht="86.4" x14ac:dyDescent="0.3">
      <c r="A34" s="25" t="s">
        <v>4</v>
      </c>
      <c r="B34" s="38"/>
      <c r="C34" s="13" t="s">
        <v>40</v>
      </c>
      <c r="D34" s="57" t="s">
        <v>74</v>
      </c>
      <c r="E34" s="242" t="s">
        <v>86</v>
      </c>
      <c r="F34" s="243"/>
      <c r="G34" s="138">
        <v>1</v>
      </c>
      <c r="H34" s="138"/>
    </row>
    <row r="35" spans="1:10" ht="28.8" x14ac:dyDescent="0.3">
      <c r="A35" s="23" t="s">
        <v>2</v>
      </c>
      <c r="B35" s="39" t="s">
        <v>1</v>
      </c>
      <c r="C35" s="10" t="s">
        <v>41</v>
      </c>
      <c r="D35" s="56" t="s">
        <v>57</v>
      </c>
      <c r="E35" s="239" t="s">
        <v>85</v>
      </c>
      <c r="F35" s="239"/>
      <c r="G35" s="137">
        <v>1</v>
      </c>
      <c r="H35" s="137"/>
    </row>
    <row r="36" spans="1:10" ht="57.6" x14ac:dyDescent="0.3">
      <c r="A36" s="25" t="s">
        <v>4</v>
      </c>
      <c r="B36" s="38"/>
      <c r="C36" s="13" t="s">
        <v>42</v>
      </c>
      <c r="D36" s="57" t="s">
        <v>87</v>
      </c>
      <c r="E36" s="240" t="s">
        <v>8</v>
      </c>
      <c r="F36" s="240"/>
      <c r="G36" s="138">
        <v>54</v>
      </c>
      <c r="H36" s="138"/>
    </row>
    <row r="37" spans="1:10" ht="86.4" x14ac:dyDescent="0.3">
      <c r="A37" s="23" t="s">
        <v>2</v>
      </c>
      <c r="B37" s="39" t="s">
        <v>1</v>
      </c>
      <c r="C37" s="10" t="s">
        <v>46</v>
      </c>
      <c r="D37" s="56" t="s">
        <v>56</v>
      </c>
      <c r="E37" s="239" t="s">
        <v>54</v>
      </c>
      <c r="F37" s="239"/>
      <c r="G37" s="137">
        <v>1</v>
      </c>
      <c r="H37" s="137"/>
    </row>
    <row r="38" spans="1:10" ht="115.2" x14ac:dyDescent="0.3">
      <c r="A38" s="25" t="s">
        <v>4</v>
      </c>
      <c r="B38" s="38"/>
      <c r="C38" s="13" t="s">
        <v>47</v>
      </c>
      <c r="D38" s="57" t="s">
        <v>75</v>
      </c>
      <c r="E38" s="241" t="s">
        <v>53</v>
      </c>
      <c r="F38" s="241"/>
      <c r="G38" s="138">
        <f>[4]DA17!$AU$24</f>
        <v>1</v>
      </c>
      <c r="H38" s="138"/>
    </row>
    <row r="39" spans="1:10" ht="72" x14ac:dyDescent="0.3">
      <c r="A39" s="25" t="s">
        <v>4</v>
      </c>
      <c r="B39" s="38"/>
      <c r="C39" s="13" t="s">
        <v>48</v>
      </c>
      <c r="D39" s="57" t="s">
        <v>76</v>
      </c>
      <c r="E39" s="241" t="s">
        <v>53</v>
      </c>
      <c r="F39" s="241"/>
      <c r="G39" s="138">
        <f>[4]DA17!$AU$24</f>
        <v>1</v>
      </c>
      <c r="H39" s="138"/>
    </row>
    <row r="40" spans="1:10" ht="43.2" x14ac:dyDescent="0.3">
      <c r="A40" s="23" t="s">
        <v>2</v>
      </c>
      <c r="B40" s="39" t="s">
        <v>1</v>
      </c>
      <c r="C40" s="10" t="s">
        <v>49</v>
      </c>
      <c r="D40" s="56" t="s">
        <v>72</v>
      </c>
      <c r="E40" s="239" t="s">
        <v>54</v>
      </c>
      <c r="F40" s="239"/>
      <c r="G40" s="137">
        <v>1</v>
      </c>
      <c r="H40" s="137"/>
    </row>
    <row r="41" spans="1:10" ht="43.2" x14ac:dyDescent="0.3">
      <c r="A41" s="25" t="s">
        <v>4</v>
      </c>
      <c r="B41" s="38"/>
      <c r="C41" s="13" t="s">
        <v>50</v>
      </c>
      <c r="D41" s="57" t="s">
        <v>72</v>
      </c>
      <c r="E41" s="241" t="s">
        <v>53</v>
      </c>
      <c r="F41" s="241"/>
      <c r="G41" s="138">
        <f>[4]DA17!$AU$24</f>
        <v>1</v>
      </c>
      <c r="H41" s="138"/>
    </row>
    <row r="42" spans="1:10" ht="57.6" x14ac:dyDescent="0.3">
      <c r="A42" s="23" t="s">
        <v>2</v>
      </c>
      <c r="B42" s="39" t="s">
        <v>1</v>
      </c>
      <c r="C42" s="10" t="s">
        <v>99</v>
      </c>
      <c r="D42" s="56" t="s">
        <v>100</v>
      </c>
      <c r="E42" s="239" t="s">
        <v>54</v>
      </c>
      <c r="F42" s="239"/>
      <c r="G42" s="137">
        <v>1</v>
      </c>
      <c r="H42" s="137"/>
    </row>
    <row r="43" spans="1:10" ht="57.6" x14ac:dyDescent="0.3">
      <c r="A43" s="25" t="s">
        <v>4</v>
      </c>
      <c r="B43" s="38"/>
      <c r="C43" s="13" t="s">
        <v>101</v>
      </c>
      <c r="D43" s="57" t="s">
        <v>100</v>
      </c>
      <c r="E43" s="241" t="s">
        <v>53</v>
      </c>
      <c r="F43" s="241"/>
      <c r="G43" s="138">
        <v>1</v>
      </c>
      <c r="H43" s="138"/>
    </row>
    <row r="44" spans="1:10" ht="28.8" x14ac:dyDescent="0.3">
      <c r="A44" s="23" t="s">
        <v>2</v>
      </c>
      <c r="B44" s="39" t="s">
        <v>1</v>
      </c>
      <c r="C44" s="10" t="s">
        <v>44</v>
      </c>
      <c r="D44" s="56" t="s">
        <v>78</v>
      </c>
      <c r="E44" s="239" t="s">
        <v>54</v>
      </c>
      <c r="F44" s="239"/>
      <c r="G44" s="137">
        <v>1</v>
      </c>
      <c r="H44" s="137"/>
    </row>
    <row r="45" spans="1:10" ht="72" x14ac:dyDescent="0.3">
      <c r="A45" s="25" t="s">
        <v>4</v>
      </c>
      <c r="B45" s="38"/>
      <c r="C45" s="13" t="s">
        <v>45</v>
      </c>
      <c r="D45" s="57" t="s">
        <v>79</v>
      </c>
      <c r="E45" s="240" t="s">
        <v>43</v>
      </c>
      <c r="F45" s="240"/>
      <c r="G45" s="138">
        <v>1</v>
      </c>
      <c r="H45" s="138"/>
    </row>
  </sheetData>
  <mergeCells count="38">
    <mergeCell ref="C3:K3"/>
    <mergeCell ref="E10:F11"/>
    <mergeCell ref="G10:G11"/>
    <mergeCell ref="H10:I10"/>
    <mergeCell ref="E41:F41"/>
    <mergeCell ref="E12:F12"/>
    <mergeCell ref="E14:F14"/>
    <mergeCell ref="E15:F15"/>
    <mergeCell ref="E31:F31"/>
    <mergeCell ref="E34:F34"/>
    <mergeCell ref="E16:F16"/>
    <mergeCell ref="E17:F17"/>
    <mergeCell ref="E28:F28"/>
    <mergeCell ref="E30:F30"/>
    <mergeCell ref="E29:F29"/>
    <mergeCell ref="E22:F22"/>
    <mergeCell ref="E23:F23"/>
    <mergeCell ref="E24:F24"/>
    <mergeCell ref="E25:F25"/>
    <mergeCell ref="E26:F26"/>
    <mergeCell ref="E44:F44"/>
    <mergeCell ref="E36:F36"/>
    <mergeCell ref="E45:F45"/>
    <mergeCell ref="E42:F42"/>
    <mergeCell ref="E43:F43"/>
    <mergeCell ref="E13:F13"/>
    <mergeCell ref="E37:F37"/>
    <mergeCell ref="E32:F32"/>
    <mergeCell ref="E18:F18"/>
    <mergeCell ref="E19:F19"/>
    <mergeCell ref="E20:F20"/>
    <mergeCell ref="E21:F21"/>
    <mergeCell ref="E27:F27"/>
    <mergeCell ref="E38:F38"/>
    <mergeCell ref="E39:F39"/>
    <mergeCell ref="E40:F40"/>
    <mergeCell ref="E33:F33"/>
    <mergeCell ref="E35:F35"/>
  </mergeCells>
  <pageMargins left="0.59055118110236227" right="0.62992125984251968" top="1.3779527559055118" bottom="0.59055118110236227" header="0" footer="0"/>
  <pageSetup scale="65" orientation="landscape" r:id="rId1"/>
  <headerFooter>
    <oddHeader>&amp;L&amp;G&amp;C&amp;18SECRETARIA DE COMUNICACIONES Y TRANSPORTES
&amp;11
&amp;14DIRECCION GENERAL DE TRANSPORTE FERROVIARIO Y MULTIMODAL
EMPRESA&amp;R&amp;"-,Negrita"LICITACION PUBLICA NACIONAL No.
FORMA E-7</oddHead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view="pageLayout" zoomScale="55" zoomScaleNormal="85" zoomScalePageLayoutView="55" workbookViewId="0">
      <selection activeCell="C3" sqref="C3:K3"/>
    </sheetView>
  </sheetViews>
  <sheetFormatPr baseColWidth="10" defaultColWidth="11.44140625" defaultRowHeight="14.4" x14ac:dyDescent="0.3"/>
  <cols>
    <col min="1" max="1" width="11.44140625" style="76"/>
    <col min="2" max="2" width="1.6640625" style="36" bestFit="1" customWidth="1"/>
    <col min="3" max="3" width="7.5546875" style="12" bestFit="1" customWidth="1"/>
    <col min="4" max="4" width="57.88671875" style="1" customWidth="1"/>
    <col min="5" max="5" width="15.109375" style="12" customWidth="1"/>
    <col min="6" max="6" width="14.33203125" style="12" customWidth="1"/>
    <col min="7" max="7" width="18" style="12" customWidth="1"/>
    <col min="8" max="8" width="18.44140625" style="12" customWidth="1"/>
    <col min="9" max="9" width="21.5546875" style="36" customWidth="1"/>
    <col min="10" max="10" width="21.109375" style="36" customWidth="1"/>
    <col min="11" max="16384" width="11.44140625" style="36"/>
  </cols>
  <sheetData>
    <row r="1" spans="1:12" s="44" customFormat="1" ht="36" customHeight="1" x14ac:dyDescent="0.3">
      <c r="A1" s="181" t="s">
        <v>129</v>
      </c>
      <c r="B1" s="182" t="s">
        <v>130</v>
      </c>
      <c r="C1" s="183"/>
      <c r="D1" s="184"/>
      <c r="E1" s="185"/>
      <c r="F1" s="183"/>
      <c r="G1" s="186"/>
      <c r="H1" s="186"/>
      <c r="J1" s="187"/>
    </row>
    <row r="2" spans="1:12" s="44" customFormat="1" x14ac:dyDescent="0.3">
      <c r="A2" s="188"/>
      <c r="B2" s="189"/>
      <c r="C2" s="189"/>
      <c r="D2" s="189"/>
      <c r="E2" s="190"/>
      <c r="F2" s="183"/>
      <c r="G2" s="191"/>
      <c r="H2" s="191"/>
      <c r="I2" s="192"/>
    </row>
    <row r="3" spans="1:12" s="44" customFormat="1" ht="53.25" customHeight="1" x14ac:dyDescent="0.3">
      <c r="A3" s="193" t="s">
        <v>128</v>
      </c>
      <c r="B3" s="36"/>
      <c r="C3" s="275" t="s">
        <v>226</v>
      </c>
      <c r="D3" s="275"/>
      <c r="E3" s="275"/>
      <c r="F3" s="275"/>
      <c r="G3" s="275"/>
      <c r="H3" s="275"/>
      <c r="I3" s="275"/>
      <c r="J3" s="275"/>
      <c r="K3" s="275"/>
      <c r="L3" s="197"/>
    </row>
    <row r="4" spans="1:12" ht="15" customHeight="1" x14ac:dyDescent="0.3">
      <c r="B4" s="42"/>
      <c r="C4" s="196"/>
      <c r="D4" s="196"/>
      <c r="E4" s="196"/>
      <c r="F4" s="196"/>
      <c r="G4" s="196"/>
    </row>
    <row r="5" spans="1:12" ht="15" customHeight="1" x14ac:dyDescent="0.3">
      <c r="A5" s="77"/>
      <c r="B5" s="42"/>
      <c r="C5" s="196"/>
      <c r="D5" s="196"/>
      <c r="E5" s="196"/>
      <c r="F5" s="196"/>
      <c r="G5" s="196"/>
    </row>
    <row r="6" spans="1:12" x14ac:dyDescent="0.3">
      <c r="A6" s="77"/>
      <c r="B6" s="42"/>
      <c r="C6" s="80"/>
      <c r="D6" s="42"/>
      <c r="E6" s="83" t="s">
        <v>31</v>
      </c>
      <c r="F6" s="29"/>
      <c r="G6" s="83" t="s">
        <v>32</v>
      </c>
      <c r="H6" s="30" t="str">
        <f>VLOOKUP($D$8,[11]Hoja1!$A$15:$F$299,6,TRUE)</f>
        <v>GUADALAJARA</v>
      </c>
    </row>
    <row r="7" spans="1:12" x14ac:dyDescent="0.3">
      <c r="A7" s="77"/>
      <c r="B7" s="42"/>
      <c r="C7" s="80"/>
      <c r="D7" s="43" t="s">
        <v>37</v>
      </c>
      <c r="E7" s="71" t="s">
        <v>92</v>
      </c>
      <c r="F7" s="30" t="str">
        <f>VLOOKUP($D$8,[11]Hoja1!$A$15:$F$299,2,TRUE)</f>
        <v>I</v>
      </c>
      <c r="G7" s="83" t="s">
        <v>34</v>
      </c>
      <c r="H7" s="30" t="str">
        <f>VLOOKUP($D$8,[11]Hoja1!$A$15:$F$299,5,TRUE)</f>
        <v>TLAQUEPAQUE</v>
      </c>
    </row>
    <row r="8" spans="1:12" x14ac:dyDescent="0.3">
      <c r="C8" s="81"/>
      <c r="D8" s="46">
        <f>[43]Hoja1!$B$2</f>
        <v>222</v>
      </c>
      <c r="E8" s="83" t="s">
        <v>33</v>
      </c>
      <c r="F8" s="30" t="str">
        <f>VLOOKUP($D$8,[11]Hoja1!$A$15:$F$299,3,TRUE)</f>
        <v>270+450</v>
      </c>
      <c r="G8" s="83" t="s">
        <v>35</v>
      </c>
      <c r="H8" s="18"/>
    </row>
    <row r="9" spans="1:12" x14ac:dyDescent="0.3">
      <c r="A9" s="79" t="s">
        <v>0</v>
      </c>
      <c r="B9" s="44" t="s">
        <v>1</v>
      </c>
      <c r="C9" s="82" t="s">
        <v>30</v>
      </c>
      <c r="D9" s="47" t="str">
        <f>VLOOKUP($D$8,[11]Hoja1!$A$15:$F$299,4,TRUE)</f>
        <v>LAT. PERIFERICO</v>
      </c>
      <c r="E9" s="84"/>
      <c r="F9" s="30"/>
      <c r="G9" s="83" t="s">
        <v>36</v>
      </c>
      <c r="H9" s="85"/>
    </row>
    <row r="10" spans="1:12" x14ac:dyDescent="0.3">
      <c r="A10" s="38"/>
      <c r="B10" s="38"/>
      <c r="C10" s="38"/>
      <c r="D10" s="62" t="s">
        <v>133</v>
      </c>
      <c r="E10" s="245" t="s">
        <v>28</v>
      </c>
      <c r="F10" s="245"/>
      <c r="G10" s="245" t="s">
        <v>29</v>
      </c>
      <c r="H10" s="245" t="s">
        <v>134</v>
      </c>
      <c r="I10" s="245"/>
      <c r="J10" s="61" t="s">
        <v>127</v>
      </c>
    </row>
    <row r="11" spans="1:12" s="37" customFormat="1" x14ac:dyDescent="0.3">
      <c r="A11" s="61"/>
      <c r="B11" s="61"/>
      <c r="C11" s="61" t="s">
        <v>26</v>
      </c>
      <c r="D11" s="62" t="s">
        <v>27</v>
      </c>
      <c r="E11" s="245"/>
      <c r="F11" s="245"/>
      <c r="G11" s="245"/>
      <c r="H11" s="31" t="s">
        <v>131</v>
      </c>
      <c r="I11" s="61" t="s">
        <v>132</v>
      </c>
      <c r="J11" s="61" t="s">
        <v>135</v>
      </c>
    </row>
    <row r="12" spans="1:12" ht="115.2" x14ac:dyDescent="0.3">
      <c r="A12" s="63" t="s">
        <v>2</v>
      </c>
      <c r="B12" s="39" t="s">
        <v>1</v>
      </c>
      <c r="C12" s="10" t="s">
        <v>3</v>
      </c>
      <c r="D12" s="56" t="s">
        <v>58</v>
      </c>
      <c r="E12" s="239" t="s">
        <v>54</v>
      </c>
      <c r="F12" s="239"/>
      <c r="G12" s="133"/>
      <c r="H12" s="86"/>
      <c r="I12" s="86"/>
      <c r="J12" s="86"/>
    </row>
    <row r="13" spans="1:12" ht="57.6" x14ac:dyDescent="0.3">
      <c r="A13" s="59" t="s">
        <v>4</v>
      </c>
      <c r="B13" s="38"/>
      <c r="C13" s="13" t="s">
        <v>5</v>
      </c>
      <c r="D13" s="57" t="s">
        <v>59</v>
      </c>
      <c r="E13" s="240" t="s">
        <v>22</v>
      </c>
      <c r="F13" s="240"/>
      <c r="G13" s="135">
        <f>[44]MH1!$AN$23</f>
        <v>20.16</v>
      </c>
      <c r="H13" s="87"/>
      <c r="I13" s="87"/>
      <c r="J13" s="87"/>
    </row>
    <row r="14" spans="1:12" ht="57.6" x14ac:dyDescent="0.3">
      <c r="A14" s="59" t="s">
        <v>4</v>
      </c>
      <c r="B14" s="38"/>
      <c r="C14" s="13" t="s">
        <v>6</v>
      </c>
      <c r="D14" s="57" t="s">
        <v>60</v>
      </c>
      <c r="E14" s="240" t="s">
        <v>22</v>
      </c>
      <c r="F14" s="240"/>
      <c r="G14" s="131">
        <f>[44]MH2!$AZ$23</f>
        <v>26</v>
      </c>
      <c r="H14" s="87"/>
      <c r="I14" s="87"/>
      <c r="J14" s="87"/>
    </row>
    <row r="15" spans="1:12" ht="43.2" x14ac:dyDescent="0.3">
      <c r="A15" s="59" t="s">
        <v>4</v>
      </c>
      <c r="B15" s="38"/>
      <c r="C15" s="13" t="s">
        <v>7</v>
      </c>
      <c r="D15" s="57" t="s">
        <v>61</v>
      </c>
      <c r="E15" s="240" t="s">
        <v>8</v>
      </c>
      <c r="F15" s="240"/>
      <c r="G15" s="161">
        <f>[44]MH3!$AN$21</f>
        <v>70</v>
      </c>
      <c r="H15" s="87"/>
      <c r="I15" s="87"/>
      <c r="J15" s="87"/>
    </row>
    <row r="16" spans="1:12" ht="43.2" x14ac:dyDescent="0.3">
      <c r="A16" s="59" t="s">
        <v>4</v>
      </c>
      <c r="B16" s="38"/>
      <c r="C16" s="13" t="s">
        <v>9</v>
      </c>
      <c r="D16" s="57" t="s">
        <v>62</v>
      </c>
      <c r="E16" s="240" t="s">
        <v>8</v>
      </c>
      <c r="F16" s="240"/>
      <c r="G16" s="161">
        <v>578</v>
      </c>
      <c r="H16" s="87"/>
      <c r="I16" s="87"/>
      <c r="J16" s="87"/>
    </row>
    <row r="17" spans="1:10" ht="86.4" x14ac:dyDescent="0.3">
      <c r="A17" s="59" t="s">
        <v>4</v>
      </c>
      <c r="B17" s="38"/>
      <c r="C17" s="13" t="s">
        <v>10</v>
      </c>
      <c r="D17" s="57" t="s">
        <v>63</v>
      </c>
      <c r="E17" s="240" t="s">
        <v>8</v>
      </c>
      <c r="F17" s="240"/>
      <c r="G17" s="135">
        <f>[44]MH5!$AZ$24</f>
        <v>1</v>
      </c>
      <c r="H17" s="87"/>
      <c r="I17" s="87"/>
      <c r="J17" s="87"/>
    </row>
    <row r="18" spans="1:10" ht="100.8" x14ac:dyDescent="0.3">
      <c r="A18" s="59" t="s">
        <v>4</v>
      </c>
      <c r="B18" s="38"/>
      <c r="C18" s="13" t="s">
        <v>11</v>
      </c>
      <c r="D18" s="57" t="s">
        <v>64</v>
      </c>
      <c r="E18" s="240" t="s">
        <v>8</v>
      </c>
      <c r="F18" s="240"/>
      <c r="G18" s="135">
        <f>[44]MH6!$AZ$24</f>
        <v>4</v>
      </c>
      <c r="H18" s="87"/>
      <c r="I18" s="87"/>
      <c r="J18" s="87"/>
    </row>
    <row r="19" spans="1:10" ht="100.8" x14ac:dyDescent="0.3">
      <c r="A19" s="59" t="s">
        <v>4</v>
      </c>
      <c r="B19" s="38"/>
      <c r="C19" s="13" t="s">
        <v>12</v>
      </c>
      <c r="D19" s="57" t="s">
        <v>65</v>
      </c>
      <c r="E19" s="240" t="s">
        <v>8</v>
      </c>
      <c r="F19" s="240"/>
      <c r="G19" s="135">
        <f>[44]MH7!$AZ$24</f>
        <v>4</v>
      </c>
      <c r="H19" s="87"/>
      <c r="I19" s="87"/>
      <c r="J19" s="87"/>
    </row>
    <row r="20" spans="1:10" ht="86.4" x14ac:dyDescent="0.3">
      <c r="A20" s="59" t="s">
        <v>4</v>
      </c>
      <c r="B20" s="38"/>
      <c r="C20" s="13" t="s">
        <v>13</v>
      </c>
      <c r="D20" s="57" t="s">
        <v>66</v>
      </c>
      <c r="E20" s="240" t="s">
        <v>8</v>
      </c>
      <c r="F20" s="240"/>
      <c r="G20" s="135">
        <f>[44]MH8!$AZ$24</f>
        <v>4</v>
      </c>
      <c r="H20" s="87"/>
      <c r="I20" s="87"/>
      <c r="J20" s="87"/>
    </row>
    <row r="21" spans="1:10" ht="86.4" x14ac:dyDescent="0.3">
      <c r="A21" s="63" t="s">
        <v>2</v>
      </c>
      <c r="B21" s="39" t="s">
        <v>1</v>
      </c>
      <c r="C21" s="10" t="s">
        <v>14</v>
      </c>
      <c r="D21" s="56" t="s">
        <v>67</v>
      </c>
      <c r="E21" s="239" t="s">
        <v>54</v>
      </c>
      <c r="F21" s="239"/>
      <c r="G21" s="133">
        <v>1</v>
      </c>
      <c r="H21" s="88"/>
      <c r="I21" s="88"/>
      <c r="J21" s="88"/>
    </row>
    <row r="22" spans="1:10" ht="129.6" x14ac:dyDescent="0.3">
      <c r="A22" s="59" t="s">
        <v>4</v>
      </c>
      <c r="B22" s="38"/>
      <c r="C22" s="13" t="s">
        <v>15</v>
      </c>
      <c r="D22" s="57" t="s">
        <v>77</v>
      </c>
      <c r="E22" s="240" t="s">
        <v>88</v>
      </c>
      <c r="F22" s="240"/>
      <c r="G22" s="135">
        <f>[40]DA1!$BA$23</f>
        <v>1</v>
      </c>
      <c r="H22" s="87"/>
      <c r="I22" s="87"/>
      <c r="J22" s="87"/>
    </row>
    <row r="23" spans="1:10" ht="115.2" x14ac:dyDescent="0.3">
      <c r="A23" s="59" t="s">
        <v>4</v>
      </c>
      <c r="B23" s="38"/>
      <c r="C23" s="15" t="s">
        <v>51</v>
      </c>
      <c r="D23" s="57" t="s">
        <v>81</v>
      </c>
      <c r="E23" s="240" t="s">
        <v>89</v>
      </c>
      <c r="F23" s="240"/>
      <c r="G23" s="135">
        <f>[40]DA3!$AX$23</f>
        <v>1</v>
      </c>
      <c r="H23" s="87"/>
      <c r="I23" s="87"/>
      <c r="J23" s="87"/>
    </row>
    <row r="24" spans="1:10" ht="115.2" x14ac:dyDescent="0.3">
      <c r="A24" s="59" t="s">
        <v>4</v>
      </c>
      <c r="B24" s="38"/>
      <c r="C24" s="13" t="s">
        <v>16</v>
      </c>
      <c r="D24" s="57" t="s">
        <v>91</v>
      </c>
      <c r="E24" s="240" t="s">
        <v>90</v>
      </c>
      <c r="F24" s="240"/>
      <c r="G24" s="135">
        <f>[40]DA4!$AZ$23</f>
        <v>1</v>
      </c>
      <c r="H24" s="87"/>
      <c r="I24" s="87"/>
      <c r="J24" s="87"/>
    </row>
    <row r="25" spans="1:10" ht="57.6" x14ac:dyDescent="0.3">
      <c r="A25" s="63" t="s">
        <v>2</v>
      </c>
      <c r="B25" s="39" t="s">
        <v>1</v>
      </c>
      <c r="C25" s="10" t="s">
        <v>17</v>
      </c>
      <c r="D25" s="56" t="s">
        <v>68</v>
      </c>
      <c r="E25" s="239" t="s">
        <v>83</v>
      </c>
      <c r="F25" s="239"/>
      <c r="G25" s="133">
        <v>1</v>
      </c>
      <c r="H25" s="88"/>
      <c r="I25" s="88"/>
      <c r="J25" s="88"/>
    </row>
    <row r="26" spans="1:10" ht="57.6" x14ac:dyDescent="0.3">
      <c r="A26" s="59" t="s">
        <v>4</v>
      </c>
      <c r="B26" s="38"/>
      <c r="C26" s="13" t="s">
        <v>18</v>
      </c>
      <c r="D26" s="57" t="s">
        <v>82</v>
      </c>
      <c r="E26" s="240" t="s">
        <v>22</v>
      </c>
      <c r="F26" s="240"/>
      <c r="G26" s="131">
        <f>'[45]CONCEPTO 38-42 Global'!$AM$22</f>
        <v>77.989999999999995</v>
      </c>
      <c r="H26" s="87"/>
      <c r="I26" s="87"/>
      <c r="J26" s="87"/>
    </row>
    <row r="27" spans="1:10" ht="115.2" x14ac:dyDescent="0.3">
      <c r="A27" s="63" t="s">
        <v>2</v>
      </c>
      <c r="B27" s="39" t="s">
        <v>1</v>
      </c>
      <c r="C27" s="10" t="s">
        <v>19</v>
      </c>
      <c r="D27" s="56" t="s">
        <v>69</v>
      </c>
      <c r="E27" s="239" t="s">
        <v>54</v>
      </c>
      <c r="F27" s="239"/>
      <c r="G27" s="133">
        <v>1</v>
      </c>
      <c r="H27" s="88"/>
      <c r="I27" s="88"/>
      <c r="J27" s="88"/>
    </row>
    <row r="28" spans="1:10" ht="115.2" x14ac:dyDescent="0.3">
      <c r="A28" s="59" t="s">
        <v>4</v>
      </c>
      <c r="B28" s="59"/>
      <c r="C28" s="13" t="s">
        <v>20</v>
      </c>
      <c r="D28" s="58" t="s">
        <v>69</v>
      </c>
      <c r="E28" s="240" t="s">
        <v>25</v>
      </c>
      <c r="F28" s="240"/>
      <c r="G28" s="131">
        <v>19.5</v>
      </c>
      <c r="H28" s="87"/>
      <c r="I28" s="87"/>
      <c r="J28" s="87"/>
    </row>
    <row r="29" spans="1:10" ht="100.8" x14ac:dyDescent="0.3">
      <c r="A29" s="59" t="s">
        <v>4</v>
      </c>
      <c r="B29" s="59"/>
      <c r="C29" s="13" t="s">
        <v>94</v>
      </c>
      <c r="D29" s="58" t="s">
        <v>73</v>
      </c>
      <c r="E29" s="240" t="s">
        <v>21</v>
      </c>
      <c r="F29" s="240"/>
      <c r="G29" s="131">
        <v>17.100000000000001</v>
      </c>
      <c r="H29" s="87"/>
      <c r="I29" s="87"/>
      <c r="J29" s="87"/>
    </row>
    <row r="30" spans="1:10" ht="144" x14ac:dyDescent="0.3">
      <c r="A30" s="63" t="s">
        <v>2</v>
      </c>
      <c r="B30" s="39" t="s">
        <v>1</v>
      </c>
      <c r="C30" s="10" t="s">
        <v>23</v>
      </c>
      <c r="D30" s="56" t="s">
        <v>70</v>
      </c>
      <c r="E30" s="247" t="s">
        <v>54</v>
      </c>
      <c r="F30" s="248"/>
      <c r="G30" s="133">
        <v>1</v>
      </c>
      <c r="H30" s="88"/>
      <c r="I30" s="88"/>
      <c r="J30" s="88"/>
    </row>
    <row r="31" spans="1:10" ht="144" x14ac:dyDescent="0.3">
      <c r="A31" s="59" t="s">
        <v>4</v>
      </c>
      <c r="B31" s="38"/>
      <c r="C31" s="13" t="s">
        <v>24</v>
      </c>
      <c r="D31" s="57" t="s">
        <v>70</v>
      </c>
      <c r="E31" s="242" t="s">
        <v>25</v>
      </c>
      <c r="F31" s="243"/>
      <c r="G31" s="131">
        <v>19.5</v>
      </c>
      <c r="H31" s="87"/>
      <c r="I31" s="87"/>
      <c r="J31" s="87"/>
    </row>
    <row r="32" spans="1:10" ht="72" x14ac:dyDescent="0.3">
      <c r="A32" s="63" t="s">
        <v>4</v>
      </c>
      <c r="B32" s="39" t="s">
        <v>1</v>
      </c>
      <c r="C32" s="10" t="s">
        <v>38</v>
      </c>
      <c r="D32" s="56" t="s">
        <v>71</v>
      </c>
      <c r="E32" s="239" t="s">
        <v>84</v>
      </c>
      <c r="F32" s="239"/>
      <c r="G32" s="133">
        <v>1</v>
      </c>
      <c r="H32" s="87"/>
      <c r="I32" s="87"/>
      <c r="J32" s="87"/>
    </row>
    <row r="33" spans="1:10" ht="100.8" x14ac:dyDescent="0.3">
      <c r="A33" s="59" t="s">
        <v>4</v>
      </c>
      <c r="B33" s="38"/>
      <c r="C33" s="13" t="s">
        <v>39</v>
      </c>
      <c r="D33" s="57" t="s">
        <v>114</v>
      </c>
      <c r="E33" s="240" t="s">
        <v>8</v>
      </c>
      <c r="F33" s="240"/>
      <c r="G33" s="208">
        <v>1</v>
      </c>
      <c r="H33" s="89"/>
      <c r="I33" s="89"/>
      <c r="J33" s="89"/>
    </row>
    <row r="34" spans="1:10" ht="86.4" x14ac:dyDescent="0.3">
      <c r="A34" s="59" t="s">
        <v>4</v>
      </c>
      <c r="B34" s="38"/>
      <c r="C34" s="13" t="s">
        <v>40</v>
      </c>
      <c r="D34" s="57" t="s">
        <v>74</v>
      </c>
      <c r="E34" s="242" t="s">
        <v>86</v>
      </c>
      <c r="F34" s="243"/>
      <c r="G34" s="208">
        <v>1</v>
      </c>
      <c r="H34" s="89"/>
      <c r="I34" s="89"/>
      <c r="J34" s="89"/>
    </row>
    <row r="35" spans="1:10" ht="28.8" x14ac:dyDescent="0.3">
      <c r="A35" s="63" t="s">
        <v>2</v>
      </c>
      <c r="B35" s="39" t="s">
        <v>1</v>
      </c>
      <c r="C35" s="10" t="s">
        <v>41</v>
      </c>
      <c r="D35" s="56" t="s">
        <v>57</v>
      </c>
      <c r="E35" s="239" t="s">
        <v>85</v>
      </c>
      <c r="F35" s="239"/>
      <c r="G35" s="133">
        <v>1</v>
      </c>
      <c r="H35" s="88"/>
      <c r="I35" s="88"/>
      <c r="J35" s="88"/>
    </row>
    <row r="36" spans="1:10" ht="57.6" x14ac:dyDescent="0.3">
      <c r="A36" s="59" t="s">
        <v>4</v>
      </c>
      <c r="B36" s="38"/>
      <c r="C36" s="13" t="s">
        <v>42</v>
      </c>
      <c r="D36" s="57" t="s">
        <v>87</v>
      </c>
      <c r="E36" s="240" t="s">
        <v>8</v>
      </c>
      <c r="F36" s="240"/>
      <c r="G36" s="135">
        <v>0</v>
      </c>
      <c r="H36" s="87"/>
      <c r="I36" s="87"/>
      <c r="J36" s="87"/>
    </row>
    <row r="37" spans="1:10" ht="86.4" x14ac:dyDescent="0.3">
      <c r="A37" s="63" t="s">
        <v>2</v>
      </c>
      <c r="B37" s="39" t="s">
        <v>1</v>
      </c>
      <c r="C37" s="10" t="s">
        <v>46</v>
      </c>
      <c r="D37" s="56" t="s">
        <v>56</v>
      </c>
      <c r="E37" s="239" t="s">
        <v>54</v>
      </c>
      <c r="F37" s="239"/>
      <c r="G37" s="133">
        <v>1</v>
      </c>
      <c r="H37" s="88"/>
      <c r="I37" s="88"/>
      <c r="J37" s="88"/>
    </row>
    <row r="38" spans="1:10" ht="115.2" x14ac:dyDescent="0.3">
      <c r="A38" s="59" t="s">
        <v>4</v>
      </c>
      <c r="B38" s="38"/>
      <c r="C38" s="13" t="s">
        <v>47</v>
      </c>
      <c r="D38" s="57" t="s">
        <v>75</v>
      </c>
      <c r="E38" s="241" t="s">
        <v>53</v>
      </c>
      <c r="F38" s="241"/>
      <c r="G38" s="135">
        <f>[4]DA17!$AU$24</f>
        <v>1</v>
      </c>
      <c r="H38" s="87"/>
      <c r="I38" s="87"/>
      <c r="J38" s="87"/>
    </row>
    <row r="39" spans="1:10" ht="72" x14ac:dyDescent="0.3">
      <c r="A39" s="59" t="s">
        <v>4</v>
      </c>
      <c r="B39" s="38"/>
      <c r="C39" s="13" t="s">
        <v>48</v>
      </c>
      <c r="D39" s="57" t="s">
        <v>76</v>
      </c>
      <c r="E39" s="241" t="s">
        <v>53</v>
      </c>
      <c r="F39" s="241"/>
      <c r="G39" s="135">
        <f>[4]DA17!$AU$24</f>
        <v>1</v>
      </c>
      <c r="H39" s="87"/>
      <c r="I39" s="87"/>
      <c r="J39" s="87"/>
    </row>
    <row r="40" spans="1:10" ht="43.2" x14ac:dyDescent="0.3">
      <c r="A40" s="63" t="s">
        <v>2</v>
      </c>
      <c r="B40" s="39" t="s">
        <v>1</v>
      </c>
      <c r="C40" s="10" t="s">
        <v>49</v>
      </c>
      <c r="D40" s="56" t="s">
        <v>72</v>
      </c>
      <c r="E40" s="239" t="s">
        <v>54</v>
      </c>
      <c r="F40" s="239"/>
      <c r="G40" s="133">
        <v>1</v>
      </c>
      <c r="H40" s="88"/>
      <c r="I40" s="88"/>
      <c r="J40" s="88"/>
    </row>
    <row r="41" spans="1:10" ht="43.2" x14ac:dyDescent="0.3">
      <c r="A41" s="59" t="s">
        <v>4</v>
      </c>
      <c r="B41" s="38"/>
      <c r="C41" s="13" t="s">
        <v>50</v>
      </c>
      <c r="D41" s="57" t="s">
        <v>72</v>
      </c>
      <c r="E41" s="241" t="s">
        <v>53</v>
      </c>
      <c r="F41" s="241"/>
      <c r="G41" s="135">
        <f>[4]DA17!$AU$24</f>
        <v>1</v>
      </c>
      <c r="H41" s="87"/>
      <c r="I41" s="87"/>
      <c r="J41" s="87"/>
    </row>
    <row r="42" spans="1:10" ht="57.6" x14ac:dyDescent="0.3">
      <c r="A42" s="63" t="s">
        <v>2</v>
      </c>
      <c r="B42" s="39" t="s">
        <v>1</v>
      </c>
      <c r="C42" s="10" t="s">
        <v>99</v>
      </c>
      <c r="D42" s="56" t="s">
        <v>100</v>
      </c>
      <c r="E42" s="239" t="s">
        <v>54</v>
      </c>
      <c r="F42" s="239"/>
      <c r="G42" s="133">
        <v>1</v>
      </c>
      <c r="H42" s="88"/>
      <c r="I42" s="88"/>
      <c r="J42" s="88"/>
    </row>
    <row r="43" spans="1:10" ht="57.6" x14ac:dyDescent="0.3">
      <c r="A43" s="59" t="s">
        <v>4</v>
      </c>
      <c r="B43" s="38"/>
      <c r="C43" s="13" t="s">
        <v>101</v>
      </c>
      <c r="D43" s="57" t="s">
        <v>100</v>
      </c>
      <c r="E43" s="241" t="s">
        <v>53</v>
      </c>
      <c r="F43" s="241"/>
      <c r="G43" s="135">
        <v>1</v>
      </c>
      <c r="H43" s="87"/>
      <c r="I43" s="87"/>
      <c r="J43" s="87"/>
    </row>
    <row r="44" spans="1:10" ht="28.8" x14ac:dyDescent="0.3">
      <c r="A44" s="63" t="s">
        <v>2</v>
      </c>
      <c r="B44" s="39" t="s">
        <v>1</v>
      </c>
      <c r="C44" s="10" t="s">
        <v>44</v>
      </c>
      <c r="D44" s="56" t="s">
        <v>78</v>
      </c>
      <c r="E44" s="239" t="s">
        <v>54</v>
      </c>
      <c r="F44" s="239"/>
      <c r="G44" s="133">
        <v>1</v>
      </c>
      <c r="H44" s="88"/>
      <c r="I44" s="88"/>
      <c r="J44" s="88"/>
    </row>
    <row r="45" spans="1:10" ht="72" x14ac:dyDescent="0.3">
      <c r="A45" s="59" t="s">
        <v>4</v>
      </c>
      <c r="B45" s="38"/>
      <c r="C45" s="13" t="s">
        <v>45</v>
      </c>
      <c r="D45" s="57" t="s">
        <v>79</v>
      </c>
      <c r="E45" s="240" t="s">
        <v>43</v>
      </c>
      <c r="F45" s="240"/>
      <c r="G45" s="135">
        <v>1</v>
      </c>
      <c r="H45" s="87"/>
      <c r="I45" s="87"/>
      <c r="J45" s="87"/>
    </row>
  </sheetData>
  <mergeCells count="38">
    <mergeCell ref="E14:F14"/>
    <mergeCell ref="E15:F15"/>
    <mergeCell ref="E32:F32"/>
    <mergeCell ref="E31:F31"/>
    <mergeCell ref="E26:F26"/>
    <mergeCell ref="E27:F27"/>
    <mergeCell ref="E18:F18"/>
    <mergeCell ref="E16:F16"/>
    <mergeCell ref="E17:F17"/>
    <mergeCell ref="E28:F28"/>
    <mergeCell ref="E30:F30"/>
    <mergeCell ref="E29:F29"/>
    <mergeCell ref="E22:F22"/>
    <mergeCell ref="E23:F23"/>
    <mergeCell ref="E24:F24"/>
    <mergeCell ref="E25:F25"/>
    <mergeCell ref="E20:F20"/>
    <mergeCell ref="E21:F21"/>
    <mergeCell ref="E19:F19"/>
    <mergeCell ref="E37:F37"/>
    <mergeCell ref="E38:F38"/>
    <mergeCell ref="E35:F35"/>
    <mergeCell ref="E36:F36"/>
    <mergeCell ref="E33:F33"/>
    <mergeCell ref="E34:F34"/>
    <mergeCell ref="E13:F13"/>
    <mergeCell ref="E12:F12"/>
    <mergeCell ref="E10:F11"/>
    <mergeCell ref="G10:G11"/>
    <mergeCell ref="H10:I10"/>
    <mergeCell ref="C3:K3"/>
    <mergeCell ref="E45:F45"/>
    <mergeCell ref="E39:F39"/>
    <mergeCell ref="E40:F40"/>
    <mergeCell ref="E41:F41"/>
    <mergeCell ref="E42:F42"/>
    <mergeCell ref="E43:F43"/>
    <mergeCell ref="E44:F44"/>
  </mergeCells>
  <pageMargins left="0.59055118110236227" right="0.51181102362204722" top="1.3779527559055118" bottom="0.59055118110236227" header="0" footer="0"/>
  <pageSetup scale="65" orientation="landscape" r:id="rId1"/>
  <headerFooter>
    <oddHeader>&amp;L&amp;G&amp;C&amp;"-,Negrita"&amp;18SECRETARIA DE COMUNICACIONES Y TRANSPORTES&amp;"-,Normal"&amp;11
&amp;14DIRECCION GENERAL DE TRANSPORTE FERROVIARIO Y MULTIMODAL
EMPRESA&amp;R&amp;"-,Negrita"LICITACION PUBLICA NACIONAL No.
FORMA E-7</oddHead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view="pageLayout" zoomScale="55" zoomScaleNormal="60" zoomScalePageLayoutView="55" workbookViewId="0">
      <selection activeCell="C3" sqref="C3:J5"/>
    </sheetView>
  </sheetViews>
  <sheetFormatPr baseColWidth="10" defaultColWidth="11.44140625" defaultRowHeight="14.4" x14ac:dyDescent="0.3"/>
  <cols>
    <col min="1" max="1" width="11.44140625" style="76"/>
    <col min="2" max="2" width="1.6640625" style="36" bestFit="1" customWidth="1"/>
    <col min="3" max="3" width="7.5546875" style="12" bestFit="1" customWidth="1"/>
    <col min="4" max="4" width="57.88671875" style="1" customWidth="1"/>
    <col min="5" max="5" width="15.109375" style="12" customWidth="1"/>
    <col min="6" max="6" width="14.33203125" style="12" customWidth="1"/>
    <col min="7" max="7" width="18" style="12" customWidth="1"/>
    <col min="8" max="8" width="16.6640625" style="12" customWidth="1"/>
    <col min="9" max="9" width="23" style="36" customWidth="1"/>
    <col min="10" max="10" width="20.33203125" style="36" customWidth="1"/>
    <col min="11" max="16384" width="11.44140625" style="36"/>
  </cols>
  <sheetData>
    <row r="1" spans="1:10" ht="27" x14ac:dyDescent="0.3">
      <c r="A1" s="181" t="s">
        <v>129</v>
      </c>
      <c r="B1" s="182" t="s">
        <v>130</v>
      </c>
      <c r="C1" s="183"/>
      <c r="D1" s="184"/>
      <c r="E1" s="185"/>
      <c r="F1" s="183"/>
      <c r="G1" s="186"/>
      <c r="H1" s="186"/>
      <c r="I1" s="44"/>
      <c r="J1" s="187"/>
    </row>
    <row r="2" spans="1:10" ht="18.75" customHeight="1" x14ac:dyDescent="0.3">
      <c r="A2" s="188"/>
      <c r="B2" s="189"/>
      <c r="C2" s="189"/>
      <c r="D2" s="189"/>
      <c r="E2" s="190"/>
      <c r="F2" s="183"/>
      <c r="G2" s="191"/>
      <c r="H2" s="191"/>
      <c r="I2" s="192"/>
      <c r="J2" s="44"/>
    </row>
    <row r="3" spans="1:10" ht="15" customHeight="1" x14ac:dyDescent="0.3">
      <c r="A3" s="193" t="s">
        <v>128</v>
      </c>
      <c r="C3" s="276" t="s">
        <v>226</v>
      </c>
      <c r="D3" s="276"/>
      <c r="E3" s="276"/>
      <c r="F3" s="276"/>
      <c r="G3" s="276"/>
      <c r="H3" s="276"/>
      <c r="I3" s="276"/>
      <c r="J3" s="276"/>
    </row>
    <row r="4" spans="1:10" ht="15" customHeight="1" x14ac:dyDescent="0.3">
      <c r="B4" s="42"/>
      <c r="C4" s="276"/>
      <c r="D4" s="276"/>
      <c r="E4" s="276"/>
      <c r="F4" s="276"/>
      <c r="G4" s="276"/>
      <c r="H4" s="276"/>
      <c r="I4" s="276"/>
      <c r="J4" s="276"/>
    </row>
    <row r="5" spans="1:10" ht="15" customHeight="1" x14ac:dyDescent="0.3">
      <c r="A5" s="77"/>
      <c r="B5" s="42"/>
      <c r="C5" s="276"/>
      <c r="D5" s="276"/>
      <c r="E5" s="276"/>
      <c r="F5" s="276"/>
      <c r="G5" s="276"/>
      <c r="H5" s="276"/>
      <c r="I5" s="276"/>
      <c r="J5" s="276"/>
    </row>
    <row r="6" spans="1:10" x14ac:dyDescent="0.3">
      <c r="A6" s="77"/>
      <c r="B6" s="42"/>
      <c r="C6" s="80"/>
      <c r="D6" s="42"/>
      <c r="E6" s="83" t="s">
        <v>31</v>
      </c>
      <c r="F6" s="29"/>
      <c r="G6" s="83" t="s">
        <v>32</v>
      </c>
      <c r="H6" s="30" t="str">
        <f>VLOOKUP($D$8,[11]Hoja1!$A$15:$F$299,6,TRUE)</f>
        <v>GUADALAJARA</v>
      </c>
    </row>
    <row r="7" spans="1:10" x14ac:dyDescent="0.3">
      <c r="A7" s="77"/>
      <c r="B7" s="42"/>
      <c r="C7" s="80"/>
      <c r="D7" s="43" t="s">
        <v>37</v>
      </c>
      <c r="E7" s="71" t="s">
        <v>92</v>
      </c>
      <c r="F7" s="30" t="str">
        <f>VLOOKUP($D$8,[11]Hoja1!$A$15:$F$299,2,TRUE)</f>
        <v>I</v>
      </c>
      <c r="G7" s="83" t="s">
        <v>34</v>
      </c>
      <c r="H7" s="30" t="str">
        <f>VLOOKUP($D$8,[11]Hoja1!$A$15:$F$299,5,TRUE)</f>
        <v>TLAQUEPAQUE</v>
      </c>
    </row>
    <row r="8" spans="1:10" x14ac:dyDescent="0.3">
      <c r="C8" s="81"/>
      <c r="D8" s="46">
        <f>[46]Hoja1!$B$2</f>
        <v>223</v>
      </c>
      <c r="E8" s="83" t="s">
        <v>33</v>
      </c>
      <c r="F8" s="30" t="str">
        <f>VLOOKUP($D$8,[11]Hoja1!$A$15:$F$299,3,TRUE)</f>
        <v>270+715</v>
      </c>
      <c r="G8" s="83" t="s">
        <v>35</v>
      </c>
      <c r="H8" s="18"/>
    </row>
    <row r="9" spans="1:10" x14ac:dyDescent="0.3">
      <c r="A9" s="79" t="s">
        <v>0</v>
      </c>
      <c r="B9" s="44" t="s">
        <v>1</v>
      </c>
      <c r="C9" s="82" t="s">
        <v>30</v>
      </c>
      <c r="D9" s="47" t="str">
        <f>VLOOKUP($D$8,[11]Hoja1!$A$15:$F$299,4,TRUE)</f>
        <v>CALLE LA PAZ</v>
      </c>
      <c r="E9" s="84"/>
      <c r="F9" s="30"/>
      <c r="G9" s="83" t="s">
        <v>36</v>
      </c>
      <c r="H9" s="85"/>
    </row>
    <row r="10" spans="1:10" ht="18.75" customHeight="1" x14ac:dyDescent="0.3">
      <c r="A10" s="38"/>
      <c r="B10" s="38"/>
      <c r="C10" s="38"/>
      <c r="D10" s="62" t="s">
        <v>133</v>
      </c>
      <c r="E10" s="245" t="s">
        <v>28</v>
      </c>
      <c r="F10" s="245"/>
      <c r="G10" s="245" t="s">
        <v>29</v>
      </c>
      <c r="H10" s="245" t="s">
        <v>134</v>
      </c>
      <c r="I10" s="245"/>
      <c r="J10" s="61" t="s">
        <v>127</v>
      </c>
    </row>
    <row r="11" spans="1:10" s="37" customFormat="1" x14ac:dyDescent="0.3">
      <c r="A11" s="61"/>
      <c r="B11" s="61"/>
      <c r="C11" s="61" t="s">
        <v>26</v>
      </c>
      <c r="D11" s="62" t="s">
        <v>27</v>
      </c>
      <c r="E11" s="245"/>
      <c r="F11" s="245"/>
      <c r="G11" s="245"/>
      <c r="H11" s="31" t="s">
        <v>131</v>
      </c>
      <c r="I11" s="61" t="s">
        <v>132</v>
      </c>
      <c r="J11" s="61" t="s">
        <v>135</v>
      </c>
    </row>
    <row r="12" spans="1:10" ht="115.2" x14ac:dyDescent="0.3">
      <c r="A12" s="63" t="s">
        <v>2</v>
      </c>
      <c r="B12" s="39" t="s">
        <v>1</v>
      </c>
      <c r="C12" s="10" t="s">
        <v>3</v>
      </c>
      <c r="D12" s="56" t="s">
        <v>58</v>
      </c>
      <c r="E12" s="239" t="s">
        <v>54</v>
      </c>
      <c r="F12" s="239"/>
      <c r="G12" s="137">
        <v>1</v>
      </c>
      <c r="H12" s="137"/>
      <c r="I12" s="64"/>
      <c r="J12" s="64"/>
    </row>
    <row r="13" spans="1:10" ht="57.6" x14ac:dyDescent="0.3">
      <c r="A13" s="59" t="s">
        <v>4</v>
      </c>
      <c r="B13" s="38"/>
      <c r="C13" s="13" t="s">
        <v>5</v>
      </c>
      <c r="D13" s="57" t="s">
        <v>59</v>
      </c>
      <c r="E13" s="240" t="s">
        <v>22</v>
      </c>
      <c r="F13" s="240"/>
      <c r="G13" s="138">
        <v>20.16</v>
      </c>
      <c r="H13" s="138"/>
      <c r="I13" s="65"/>
      <c r="J13" s="65"/>
    </row>
    <row r="14" spans="1:10" ht="57.6" x14ac:dyDescent="0.3">
      <c r="A14" s="59" t="s">
        <v>4</v>
      </c>
      <c r="B14" s="38"/>
      <c r="C14" s="13" t="s">
        <v>6</v>
      </c>
      <c r="D14" s="57" t="s">
        <v>60</v>
      </c>
      <c r="E14" s="240" t="s">
        <v>22</v>
      </c>
      <c r="F14" s="240"/>
      <c r="G14" s="158">
        <v>13.28</v>
      </c>
      <c r="H14" s="158"/>
      <c r="I14" s="66"/>
      <c r="J14" s="66"/>
    </row>
    <row r="15" spans="1:10" ht="43.2" x14ac:dyDescent="0.3">
      <c r="A15" s="59" t="s">
        <v>4</v>
      </c>
      <c r="B15" s="38"/>
      <c r="C15" s="13" t="s">
        <v>7</v>
      </c>
      <c r="D15" s="57" t="s">
        <v>61</v>
      </c>
      <c r="E15" s="240" t="s">
        <v>8</v>
      </c>
      <c r="F15" s="240"/>
      <c r="G15" s="171">
        <f>[47]MH3!$AN$21</f>
        <v>57</v>
      </c>
      <c r="H15" s="171"/>
      <c r="I15" s="67"/>
      <c r="J15" s="67"/>
    </row>
    <row r="16" spans="1:10" ht="43.2" x14ac:dyDescent="0.3">
      <c r="A16" s="59" t="s">
        <v>4</v>
      </c>
      <c r="B16" s="38"/>
      <c r="C16" s="13" t="s">
        <v>9</v>
      </c>
      <c r="D16" s="57" t="s">
        <v>62</v>
      </c>
      <c r="E16" s="240" t="s">
        <v>8</v>
      </c>
      <c r="F16" s="240"/>
      <c r="G16" s="171">
        <v>305</v>
      </c>
      <c r="H16" s="171"/>
      <c r="I16" s="67"/>
      <c r="J16" s="67"/>
    </row>
    <row r="17" spans="1:10" ht="86.4" x14ac:dyDescent="0.3">
      <c r="A17" s="59" t="s">
        <v>4</v>
      </c>
      <c r="B17" s="38"/>
      <c r="C17" s="13" t="s">
        <v>10</v>
      </c>
      <c r="D17" s="57" t="s">
        <v>63</v>
      </c>
      <c r="E17" s="240" t="s">
        <v>8</v>
      </c>
      <c r="F17" s="240"/>
      <c r="G17" s="138">
        <f>[47]MH5!$AZ$24</f>
        <v>2</v>
      </c>
      <c r="H17" s="138"/>
      <c r="I17" s="65"/>
      <c r="J17" s="65"/>
    </row>
    <row r="18" spans="1:10" ht="100.8" x14ac:dyDescent="0.3">
      <c r="A18" s="59" t="s">
        <v>4</v>
      </c>
      <c r="B18" s="38"/>
      <c r="C18" s="13" t="s">
        <v>11</v>
      </c>
      <c r="D18" s="57" t="s">
        <v>64</v>
      </c>
      <c r="E18" s="240" t="s">
        <v>8</v>
      </c>
      <c r="F18" s="240"/>
      <c r="G18" s="138">
        <f>[47]MH6!$AZ$24</f>
        <v>4</v>
      </c>
      <c r="H18" s="138"/>
      <c r="I18" s="65"/>
      <c r="J18" s="65"/>
    </row>
    <row r="19" spans="1:10" ht="100.8" x14ac:dyDescent="0.3">
      <c r="A19" s="59" t="s">
        <v>4</v>
      </c>
      <c r="B19" s="38"/>
      <c r="C19" s="13" t="s">
        <v>12</v>
      </c>
      <c r="D19" s="57" t="s">
        <v>65</v>
      </c>
      <c r="E19" s="240" t="s">
        <v>8</v>
      </c>
      <c r="F19" s="240"/>
      <c r="G19" s="138">
        <f>[47]MH7!$AZ$24</f>
        <v>4</v>
      </c>
      <c r="H19" s="138"/>
      <c r="I19" s="65"/>
      <c r="J19" s="65"/>
    </row>
    <row r="20" spans="1:10" ht="86.4" x14ac:dyDescent="0.3">
      <c r="A20" s="59" t="s">
        <v>4</v>
      </c>
      <c r="B20" s="38"/>
      <c r="C20" s="13" t="s">
        <v>13</v>
      </c>
      <c r="D20" s="57" t="s">
        <v>66</v>
      </c>
      <c r="E20" s="240" t="s">
        <v>8</v>
      </c>
      <c r="F20" s="240"/>
      <c r="G20" s="138">
        <v>7</v>
      </c>
      <c r="H20" s="138"/>
      <c r="I20" s="65"/>
      <c r="J20" s="65"/>
    </row>
    <row r="21" spans="1:10" ht="86.4" x14ac:dyDescent="0.3">
      <c r="A21" s="63" t="s">
        <v>2</v>
      </c>
      <c r="B21" s="39" t="s">
        <v>1</v>
      </c>
      <c r="C21" s="10" t="s">
        <v>14</v>
      </c>
      <c r="D21" s="56" t="s">
        <v>67</v>
      </c>
      <c r="E21" s="239" t="s">
        <v>54</v>
      </c>
      <c r="F21" s="239"/>
      <c r="G21" s="137">
        <v>1</v>
      </c>
      <c r="H21" s="137"/>
      <c r="I21" s="64"/>
      <c r="J21" s="64"/>
    </row>
    <row r="22" spans="1:10" ht="129.6" x14ac:dyDescent="0.3">
      <c r="A22" s="59" t="s">
        <v>4</v>
      </c>
      <c r="B22" s="38"/>
      <c r="C22" s="13" t="s">
        <v>15</v>
      </c>
      <c r="D22" s="57" t="s">
        <v>77</v>
      </c>
      <c r="E22" s="240" t="s">
        <v>88</v>
      </c>
      <c r="F22" s="240"/>
      <c r="G22" s="138">
        <f>[48]DA1!$BA$23</f>
        <v>2</v>
      </c>
      <c r="H22" s="138"/>
      <c r="I22" s="65"/>
      <c r="J22" s="65"/>
    </row>
    <row r="23" spans="1:10" ht="115.2" x14ac:dyDescent="0.3">
      <c r="A23" s="59" t="s">
        <v>4</v>
      </c>
      <c r="B23" s="38"/>
      <c r="C23" s="15" t="s">
        <v>51</v>
      </c>
      <c r="D23" s="57" t="s">
        <v>81</v>
      </c>
      <c r="E23" s="240" t="s">
        <v>89</v>
      </c>
      <c r="F23" s="240"/>
      <c r="G23" s="138">
        <v>1</v>
      </c>
      <c r="H23" s="138"/>
      <c r="I23" s="65"/>
      <c r="J23" s="65"/>
    </row>
    <row r="24" spans="1:10" ht="115.2" x14ac:dyDescent="0.3">
      <c r="A24" s="59" t="s">
        <v>4</v>
      </c>
      <c r="B24" s="38"/>
      <c r="C24" s="13" t="s">
        <v>16</v>
      </c>
      <c r="D24" s="57" t="s">
        <v>91</v>
      </c>
      <c r="E24" s="240" t="s">
        <v>90</v>
      </c>
      <c r="F24" s="240"/>
      <c r="G24" s="138">
        <v>1</v>
      </c>
      <c r="H24" s="138"/>
      <c r="I24" s="65"/>
      <c r="J24" s="65"/>
    </row>
    <row r="25" spans="1:10" ht="115.2" x14ac:dyDescent="0.3">
      <c r="A25" s="63" t="s">
        <v>2</v>
      </c>
      <c r="B25" s="39" t="s">
        <v>1</v>
      </c>
      <c r="C25" s="10" t="s">
        <v>19</v>
      </c>
      <c r="D25" s="56" t="s">
        <v>69</v>
      </c>
      <c r="E25" s="239" t="s">
        <v>54</v>
      </c>
      <c r="F25" s="239"/>
      <c r="G25" s="137">
        <v>1</v>
      </c>
      <c r="H25" s="137"/>
      <c r="I25" s="64"/>
      <c r="J25" s="64"/>
    </row>
    <row r="26" spans="1:10" ht="115.2" x14ac:dyDescent="0.3">
      <c r="A26" s="59" t="s">
        <v>4</v>
      </c>
      <c r="B26" s="59"/>
      <c r="C26" s="13" t="s">
        <v>20</v>
      </c>
      <c r="D26" s="58" t="s">
        <v>69</v>
      </c>
      <c r="E26" s="240" t="s">
        <v>25</v>
      </c>
      <c r="F26" s="240"/>
      <c r="G26" s="158">
        <v>21.7</v>
      </c>
      <c r="H26" s="138"/>
      <c r="I26" s="65"/>
      <c r="J26" s="65"/>
    </row>
    <row r="27" spans="1:10" ht="100.8" x14ac:dyDescent="0.3">
      <c r="A27" s="59" t="s">
        <v>4</v>
      </c>
      <c r="B27" s="59"/>
      <c r="C27" s="13" t="s">
        <v>20</v>
      </c>
      <c r="D27" s="58" t="s">
        <v>73</v>
      </c>
      <c r="E27" s="240" t="s">
        <v>21</v>
      </c>
      <c r="F27" s="240"/>
      <c r="G27" s="158">
        <v>21.06</v>
      </c>
      <c r="H27" s="138"/>
      <c r="I27" s="65"/>
      <c r="J27" s="65"/>
    </row>
    <row r="28" spans="1:10" ht="144" x14ac:dyDescent="0.3">
      <c r="A28" s="63" t="s">
        <v>2</v>
      </c>
      <c r="B28" s="39" t="s">
        <v>1</v>
      </c>
      <c r="C28" s="10" t="s">
        <v>23</v>
      </c>
      <c r="D28" s="56" t="s">
        <v>70</v>
      </c>
      <c r="E28" s="239" t="s">
        <v>54</v>
      </c>
      <c r="F28" s="239"/>
      <c r="G28" s="137">
        <v>1</v>
      </c>
      <c r="H28" s="137"/>
      <c r="I28" s="64"/>
      <c r="J28" s="64"/>
    </row>
    <row r="29" spans="1:10" ht="144" x14ac:dyDescent="0.3">
      <c r="A29" s="59" t="s">
        <v>4</v>
      </c>
      <c r="B29" s="38"/>
      <c r="C29" s="13" t="s">
        <v>24</v>
      </c>
      <c r="D29" s="57" t="s">
        <v>70</v>
      </c>
      <c r="E29" s="240" t="s">
        <v>25</v>
      </c>
      <c r="F29" s="240"/>
      <c r="G29" s="138">
        <f>'[49]RD GLOBAL'!$AY$18</f>
        <v>21.7</v>
      </c>
      <c r="H29" s="138"/>
      <c r="I29" s="65"/>
      <c r="J29" s="65"/>
    </row>
    <row r="30" spans="1:10" ht="72" x14ac:dyDescent="0.3">
      <c r="A30" s="63" t="s">
        <v>4</v>
      </c>
      <c r="B30" s="39" t="s">
        <v>1</v>
      </c>
      <c r="C30" s="10" t="s">
        <v>38</v>
      </c>
      <c r="D30" s="56" t="s">
        <v>71</v>
      </c>
      <c r="E30" s="239" t="s">
        <v>84</v>
      </c>
      <c r="F30" s="239"/>
      <c r="G30" s="137">
        <v>2</v>
      </c>
      <c r="H30" s="137"/>
      <c r="I30" s="64"/>
      <c r="J30" s="64"/>
    </row>
    <row r="31" spans="1:10" ht="115.2" x14ac:dyDescent="0.3">
      <c r="A31" s="59" t="s">
        <v>4</v>
      </c>
      <c r="B31" s="38"/>
      <c r="C31" s="13" t="s">
        <v>39</v>
      </c>
      <c r="D31" s="57" t="s">
        <v>115</v>
      </c>
      <c r="E31" s="240" t="s">
        <v>8</v>
      </c>
      <c r="F31" s="240"/>
      <c r="G31" s="138">
        <f>[4]DA1!$BA$23</f>
        <v>2</v>
      </c>
      <c r="H31" s="138"/>
      <c r="I31" s="65"/>
      <c r="J31" s="65"/>
    </row>
    <row r="32" spans="1:10" ht="86.4" x14ac:dyDescent="0.3">
      <c r="A32" s="59" t="s">
        <v>4</v>
      </c>
      <c r="B32" s="38"/>
      <c r="C32" s="13" t="s">
        <v>40</v>
      </c>
      <c r="D32" s="57" t="s">
        <v>74</v>
      </c>
      <c r="E32" s="242" t="s">
        <v>86</v>
      </c>
      <c r="F32" s="243"/>
      <c r="G32" s="138">
        <f>[4]DA3!$AX$23</f>
        <v>2</v>
      </c>
      <c r="H32" s="138"/>
      <c r="I32" s="65"/>
      <c r="J32" s="65"/>
    </row>
    <row r="33" spans="1:10" ht="86.4" x14ac:dyDescent="0.3">
      <c r="A33" s="63" t="s">
        <v>2</v>
      </c>
      <c r="B33" s="39" t="s">
        <v>1</v>
      </c>
      <c r="C33" s="10" t="s">
        <v>46</v>
      </c>
      <c r="D33" s="56" t="s">
        <v>56</v>
      </c>
      <c r="E33" s="239" t="s">
        <v>54</v>
      </c>
      <c r="F33" s="239"/>
      <c r="G33" s="137">
        <v>1</v>
      </c>
      <c r="H33" s="137"/>
      <c r="I33" s="64"/>
      <c r="J33" s="64"/>
    </row>
    <row r="34" spans="1:10" ht="115.2" x14ac:dyDescent="0.3">
      <c r="A34" s="59" t="s">
        <v>4</v>
      </c>
      <c r="B34" s="38"/>
      <c r="C34" s="13" t="s">
        <v>47</v>
      </c>
      <c r="D34" s="57" t="s">
        <v>75</v>
      </c>
      <c r="E34" s="241" t="s">
        <v>53</v>
      </c>
      <c r="F34" s="241"/>
      <c r="G34" s="138">
        <f>[4]DA17!$AU$24</f>
        <v>1</v>
      </c>
      <c r="H34" s="138"/>
      <c r="I34" s="65"/>
      <c r="J34" s="65"/>
    </row>
    <row r="35" spans="1:10" ht="72" x14ac:dyDescent="0.3">
      <c r="A35" s="59" t="s">
        <v>4</v>
      </c>
      <c r="B35" s="38"/>
      <c r="C35" s="13" t="s">
        <v>48</v>
      </c>
      <c r="D35" s="57" t="s">
        <v>76</v>
      </c>
      <c r="E35" s="241" t="s">
        <v>53</v>
      </c>
      <c r="F35" s="241"/>
      <c r="G35" s="138">
        <f>[4]DA17!$AU$24</f>
        <v>1</v>
      </c>
      <c r="H35" s="138"/>
      <c r="I35" s="65"/>
      <c r="J35" s="65"/>
    </row>
    <row r="36" spans="1:10" ht="43.2" x14ac:dyDescent="0.3">
      <c r="A36" s="63" t="s">
        <v>2</v>
      </c>
      <c r="B36" s="39" t="s">
        <v>1</v>
      </c>
      <c r="C36" s="10" t="s">
        <v>49</v>
      </c>
      <c r="D36" s="56" t="s">
        <v>98</v>
      </c>
      <c r="E36" s="239" t="s">
        <v>54</v>
      </c>
      <c r="F36" s="239"/>
      <c r="G36" s="137">
        <v>1</v>
      </c>
      <c r="H36" s="137"/>
      <c r="I36" s="64"/>
      <c r="J36" s="64"/>
    </row>
    <row r="37" spans="1:10" ht="43.2" x14ac:dyDescent="0.3">
      <c r="A37" s="59" t="s">
        <v>4</v>
      </c>
      <c r="B37" s="38"/>
      <c r="C37" s="13" t="s">
        <v>50</v>
      </c>
      <c r="D37" s="57" t="s">
        <v>72</v>
      </c>
      <c r="E37" s="241" t="s">
        <v>53</v>
      </c>
      <c r="F37" s="241"/>
      <c r="G37" s="138">
        <f>[4]DA17!$AU$24</f>
        <v>1</v>
      </c>
      <c r="H37" s="138"/>
      <c r="I37" s="65"/>
      <c r="J37" s="65"/>
    </row>
    <row r="38" spans="1:10" ht="57.6" x14ac:dyDescent="0.3">
      <c r="A38" s="63" t="s">
        <v>2</v>
      </c>
      <c r="B38" s="39" t="s">
        <v>1</v>
      </c>
      <c r="C38" s="10" t="s">
        <v>99</v>
      </c>
      <c r="D38" s="56" t="s">
        <v>100</v>
      </c>
      <c r="E38" s="239" t="s">
        <v>54</v>
      </c>
      <c r="F38" s="239"/>
      <c r="G38" s="137">
        <v>1</v>
      </c>
      <c r="H38" s="137"/>
      <c r="I38" s="64"/>
      <c r="J38" s="64"/>
    </row>
    <row r="39" spans="1:10" ht="57.6" x14ac:dyDescent="0.3">
      <c r="A39" s="59" t="s">
        <v>4</v>
      </c>
      <c r="B39" s="38"/>
      <c r="C39" s="13" t="s">
        <v>101</v>
      </c>
      <c r="D39" s="57" t="s">
        <v>100</v>
      </c>
      <c r="E39" s="241" t="s">
        <v>53</v>
      </c>
      <c r="F39" s="241"/>
      <c r="G39" s="138">
        <v>1</v>
      </c>
      <c r="H39" s="138"/>
      <c r="I39" s="65"/>
      <c r="J39" s="65"/>
    </row>
    <row r="40" spans="1:10" ht="28.8" x14ac:dyDescent="0.3">
      <c r="A40" s="63" t="s">
        <v>2</v>
      </c>
      <c r="B40" s="39" t="s">
        <v>1</v>
      </c>
      <c r="C40" s="10" t="s">
        <v>44</v>
      </c>
      <c r="D40" s="56" t="s">
        <v>78</v>
      </c>
      <c r="E40" s="239" t="s">
        <v>54</v>
      </c>
      <c r="F40" s="239"/>
      <c r="G40" s="137">
        <v>1</v>
      </c>
      <c r="H40" s="137"/>
      <c r="I40" s="64"/>
      <c r="J40" s="64"/>
    </row>
    <row r="41" spans="1:10" ht="72" x14ac:dyDescent="0.3">
      <c r="A41" s="59" t="s">
        <v>4</v>
      </c>
      <c r="B41" s="38"/>
      <c r="C41" s="13" t="s">
        <v>45</v>
      </c>
      <c r="D41" s="57" t="s">
        <v>79</v>
      </c>
      <c r="E41" s="240" t="s">
        <v>43</v>
      </c>
      <c r="F41" s="240"/>
      <c r="G41" s="138">
        <v>1</v>
      </c>
      <c r="H41" s="138"/>
      <c r="I41" s="65"/>
      <c r="J41" s="65"/>
    </row>
  </sheetData>
  <mergeCells count="34">
    <mergeCell ref="C3:J5"/>
    <mergeCell ref="E40:F40"/>
    <mergeCell ref="E12:F12"/>
    <mergeCell ref="E20:F20"/>
    <mergeCell ref="E21:F21"/>
    <mergeCell ref="E38:F38"/>
    <mergeCell ref="E39:F39"/>
    <mergeCell ref="E26:F26"/>
    <mergeCell ref="E25:F25"/>
    <mergeCell ref="E35:F35"/>
    <mergeCell ref="E36:F36"/>
    <mergeCell ref="E33:F33"/>
    <mergeCell ref="E34:F34"/>
    <mergeCell ref="E37:F37"/>
    <mergeCell ref="E19:F19"/>
    <mergeCell ref="E10:F11"/>
    <mergeCell ref="G10:G11"/>
    <mergeCell ref="H10:I10"/>
    <mergeCell ref="E31:F31"/>
    <mergeCell ref="E32:F32"/>
    <mergeCell ref="E41:F41"/>
    <mergeCell ref="E13:F13"/>
    <mergeCell ref="E30:F30"/>
    <mergeCell ref="E29:F29"/>
    <mergeCell ref="E28:F28"/>
    <mergeCell ref="E16:F16"/>
    <mergeCell ref="E17:F17"/>
    <mergeCell ref="E27:F27"/>
    <mergeCell ref="E22:F22"/>
    <mergeCell ref="E23:F23"/>
    <mergeCell ref="E24:F24"/>
    <mergeCell ref="E14:F14"/>
    <mergeCell ref="E15:F15"/>
    <mergeCell ref="E18:F18"/>
  </mergeCells>
  <pageMargins left="0.59055118110236227" right="0.59055118110236227" top="1.3779527559055118" bottom="0.59055118110236227" header="0" footer="0"/>
  <pageSetup scale="60" orientation="landscape" r:id="rId1"/>
  <headerFooter>
    <oddHeader>&amp;L&amp;G&amp;C&amp;"-,Negrita"&amp;14SECRETARIA DE COMUNICACIONES Y TRANSPORTES&amp;"-,Normal"
&amp;11
&amp;14DIRECCION GENERAL DE TRANSPORTE FERROVIARIO Y MULTIMODAL
EMPRESA&amp;R&amp;"-,Negrita"LICITACION PUBLICA NACIONAL No.
FORMA E-7</oddHead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view="pageLayout" zoomScale="55" zoomScaleNormal="85" zoomScalePageLayoutView="55" workbookViewId="0">
      <selection activeCell="C3" sqref="C3:J5"/>
    </sheetView>
  </sheetViews>
  <sheetFormatPr baseColWidth="10" defaultColWidth="11.44140625" defaultRowHeight="14.4" x14ac:dyDescent="0.3"/>
  <cols>
    <col min="1" max="1" width="11.44140625" style="12"/>
    <col min="2" max="2" width="1.6640625" style="36" bestFit="1" customWidth="1"/>
    <col min="3" max="3" width="9.6640625" style="12" customWidth="1"/>
    <col min="4" max="4" width="57.88671875" style="1" customWidth="1"/>
    <col min="5" max="5" width="15.109375" style="12" customWidth="1"/>
    <col min="6" max="6" width="14.33203125" style="12" customWidth="1"/>
    <col min="7" max="7" width="18" style="12" customWidth="1"/>
    <col min="8" max="8" width="18.6640625" style="12" customWidth="1"/>
    <col min="9" max="9" width="21.88671875" style="36" customWidth="1"/>
    <col min="10" max="10" width="21.109375" style="36" customWidth="1"/>
    <col min="11" max="11" width="11.44140625" style="36" customWidth="1"/>
    <col min="12" max="16384" width="11.44140625" style="36"/>
  </cols>
  <sheetData>
    <row r="1" spans="1:10" ht="27" x14ac:dyDescent="0.3">
      <c r="A1" s="181" t="s">
        <v>129</v>
      </c>
      <c r="B1" s="182" t="s">
        <v>130</v>
      </c>
      <c r="C1" s="183"/>
      <c r="D1" s="184"/>
      <c r="E1" s="185"/>
      <c r="F1" s="183"/>
      <c r="G1" s="186"/>
      <c r="H1" s="186"/>
      <c r="I1" s="44"/>
      <c r="J1" s="187"/>
    </row>
    <row r="2" spans="1:10" ht="18.75" customHeight="1" x14ac:dyDescent="0.3">
      <c r="A2" s="188"/>
      <c r="B2" s="189"/>
      <c r="C2" s="189"/>
      <c r="D2" s="189"/>
      <c r="E2" s="190"/>
      <c r="F2" s="183"/>
      <c r="G2" s="191"/>
      <c r="H2" s="191"/>
      <c r="I2" s="192"/>
      <c r="J2" s="44"/>
    </row>
    <row r="3" spans="1:10" ht="15" customHeight="1" x14ac:dyDescent="0.3">
      <c r="A3" s="193" t="s">
        <v>128</v>
      </c>
      <c r="C3" s="276" t="s">
        <v>226</v>
      </c>
      <c r="D3" s="276"/>
      <c r="E3" s="276"/>
      <c r="F3" s="276"/>
      <c r="G3" s="276"/>
      <c r="H3" s="276"/>
      <c r="I3" s="276"/>
      <c r="J3" s="276"/>
    </row>
    <row r="4" spans="1:10" ht="15" customHeight="1" x14ac:dyDescent="0.3">
      <c r="A4" s="76"/>
      <c r="B4" s="42"/>
      <c r="C4" s="276"/>
      <c r="D4" s="276"/>
      <c r="E4" s="276"/>
      <c r="F4" s="276"/>
      <c r="G4" s="276"/>
      <c r="H4" s="276"/>
      <c r="I4" s="276"/>
      <c r="J4" s="276"/>
    </row>
    <row r="5" spans="1:10" ht="31.5" customHeight="1" x14ac:dyDescent="0.3">
      <c r="A5" s="77"/>
      <c r="B5" s="42"/>
      <c r="C5" s="276"/>
      <c r="D5" s="276"/>
      <c r="E5" s="276"/>
      <c r="F5" s="276"/>
      <c r="G5" s="276"/>
      <c r="H5" s="276"/>
      <c r="I5" s="276"/>
      <c r="J5" s="276"/>
    </row>
    <row r="6" spans="1:10" x14ac:dyDescent="0.3">
      <c r="A6" s="80"/>
      <c r="B6" s="42"/>
      <c r="C6" s="80"/>
      <c r="D6" s="42"/>
      <c r="E6" s="83" t="s">
        <v>31</v>
      </c>
      <c r="F6" s="29"/>
      <c r="G6" s="83" t="s">
        <v>32</v>
      </c>
      <c r="H6" s="30" t="str">
        <f>VLOOKUP($D$8,[11]Hoja1!$A$15:$F$299,6,TRUE)</f>
        <v>GUADALAJARA</v>
      </c>
    </row>
    <row r="7" spans="1:10" x14ac:dyDescent="0.3">
      <c r="A7" s="80"/>
      <c r="B7" s="42"/>
      <c r="C7" s="80"/>
      <c r="D7" s="43" t="s">
        <v>37</v>
      </c>
      <c r="E7" s="71" t="s">
        <v>92</v>
      </c>
      <c r="F7" s="30" t="str">
        <f>VLOOKUP($D$8,[11]Hoja1!$A$15:$F$299,2,TRUE)</f>
        <v>I</v>
      </c>
      <c r="G7" s="83" t="s">
        <v>34</v>
      </c>
      <c r="H7" s="30" t="str">
        <f>VLOOKUP($D$8,[11]Hoja1!$A$15:$F$299,5,TRUE)</f>
        <v>TLAQUEPAQUE</v>
      </c>
    </row>
    <row r="8" spans="1:10" x14ac:dyDescent="0.3">
      <c r="C8" s="81"/>
      <c r="D8" s="46">
        <f>[50]Hoja1!$B$2</f>
        <v>224</v>
      </c>
      <c r="E8" s="83" t="s">
        <v>33</v>
      </c>
      <c r="F8" s="30" t="str">
        <f>VLOOKUP($D$8,[11]Hoja1!$A$15:$F$299,3,TRUE)</f>
        <v>272+694</v>
      </c>
      <c r="G8" s="83" t="s">
        <v>35</v>
      </c>
      <c r="H8" s="18"/>
    </row>
    <row r="9" spans="1:10" x14ac:dyDescent="0.3">
      <c r="A9" s="82" t="s">
        <v>0</v>
      </c>
      <c r="B9" s="44" t="s">
        <v>1</v>
      </c>
      <c r="C9" s="82" t="s">
        <v>30</v>
      </c>
      <c r="D9" s="47" t="str">
        <f>VLOOKUP($D$8,[11]Hoja1!$A$15:$F$299,4,TRUE)</f>
        <v>AV. ADOLF HORN</v>
      </c>
      <c r="E9" s="84"/>
      <c r="F9" s="30"/>
      <c r="G9" s="83" t="s">
        <v>36</v>
      </c>
      <c r="H9" s="85"/>
    </row>
    <row r="10" spans="1:10" x14ac:dyDescent="0.3">
      <c r="A10" s="38"/>
      <c r="B10" s="38"/>
      <c r="C10" s="38"/>
      <c r="D10" s="62" t="s">
        <v>133</v>
      </c>
      <c r="E10" s="245" t="s">
        <v>28</v>
      </c>
      <c r="F10" s="245"/>
      <c r="G10" s="245" t="s">
        <v>29</v>
      </c>
      <c r="H10" s="245" t="s">
        <v>134</v>
      </c>
      <c r="I10" s="245"/>
      <c r="J10" s="61" t="s">
        <v>127</v>
      </c>
    </row>
    <row r="11" spans="1:10" x14ac:dyDescent="0.3">
      <c r="A11" s="61"/>
      <c r="B11" s="61"/>
      <c r="C11" s="61" t="s">
        <v>26</v>
      </c>
      <c r="D11" s="62" t="s">
        <v>27</v>
      </c>
      <c r="E11" s="245"/>
      <c r="F11" s="245"/>
      <c r="G11" s="245"/>
      <c r="H11" s="31" t="s">
        <v>131</v>
      </c>
      <c r="I11" s="61" t="s">
        <v>132</v>
      </c>
      <c r="J11" s="61" t="s">
        <v>135</v>
      </c>
    </row>
    <row r="12" spans="1:10" ht="115.2" x14ac:dyDescent="0.3">
      <c r="A12" s="10" t="s">
        <v>2</v>
      </c>
      <c r="B12" s="39" t="s">
        <v>1</v>
      </c>
      <c r="C12" s="10" t="s">
        <v>3</v>
      </c>
      <c r="D12" s="56" t="s">
        <v>58</v>
      </c>
      <c r="E12" s="239" t="s">
        <v>54</v>
      </c>
      <c r="F12" s="239"/>
      <c r="G12" s="137">
        <v>1</v>
      </c>
      <c r="H12" s="63"/>
      <c r="I12" s="63"/>
      <c r="J12" s="63"/>
    </row>
    <row r="13" spans="1:10" ht="57.6" x14ac:dyDescent="0.3">
      <c r="A13" s="13" t="s">
        <v>4</v>
      </c>
      <c r="B13" s="38"/>
      <c r="C13" s="13" t="s">
        <v>5</v>
      </c>
      <c r="D13" s="57" t="s">
        <v>59</v>
      </c>
      <c r="E13" s="240" t="s">
        <v>22</v>
      </c>
      <c r="F13" s="240"/>
      <c r="G13" s="138">
        <f>[51]MH1!$AN$23</f>
        <v>40.31</v>
      </c>
      <c r="H13" s="59"/>
      <c r="I13" s="59"/>
      <c r="J13" s="59"/>
    </row>
    <row r="14" spans="1:10" ht="57.6" x14ac:dyDescent="0.3">
      <c r="A14" s="13" t="s">
        <v>4</v>
      </c>
      <c r="B14" s="38"/>
      <c r="C14" s="13" t="s">
        <v>6</v>
      </c>
      <c r="D14" s="57" t="s">
        <v>60</v>
      </c>
      <c r="E14" s="240" t="s">
        <v>22</v>
      </c>
      <c r="F14" s="240"/>
      <c r="G14" s="158">
        <f>[51]MH2!$AZ$23</f>
        <v>31.83</v>
      </c>
      <c r="H14" s="159"/>
      <c r="I14" s="159"/>
      <c r="J14" s="159"/>
    </row>
    <row r="15" spans="1:10" ht="43.2" x14ac:dyDescent="0.3">
      <c r="A15" s="13" t="s">
        <v>4</v>
      </c>
      <c r="B15" s="38"/>
      <c r="C15" s="13" t="s">
        <v>7</v>
      </c>
      <c r="D15" s="57" t="s">
        <v>61</v>
      </c>
      <c r="E15" s="240" t="s">
        <v>8</v>
      </c>
      <c r="F15" s="240"/>
      <c r="G15" s="171">
        <f>[51]MH3!$AN$21</f>
        <v>89</v>
      </c>
      <c r="H15" s="206"/>
      <c r="I15" s="206"/>
      <c r="J15" s="206"/>
    </row>
    <row r="16" spans="1:10" ht="43.2" x14ac:dyDescent="0.3">
      <c r="A16" s="13" t="s">
        <v>4</v>
      </c>
      <c r="B16" s="38"/>
      <c r="C16" s="13" t="s">
        <v>9</v>
      </c>
      <c r="D16" s="57" t="s">
        <v>62</v>
      </c>
      <c r="E16" s="240" t="s">
        <v>8</v>
      </c>
      <c r="F16" s="240"/>
      <c r="G16" s="171">
        <v>720</v>
      </c>
      <c r="H16" s="206"/>
      <c r="I16" s="206"/>
      <c r="J16" s="206"/>
    </row>
    <row r="17" spans="1:10" ht="86.4" x14ac:dyDescent="0.3">
      <c r="A17" s="13" t="s">
        <v>4</v>
      </c>
      <c r="B17" s="38"/>
      <c r="C17" s="13" t="s">
        <v>10</v>
      </c>
      <c r="D17" s="57" t="s">
        <v>63</v>
      </c>
      <c r="E17" s="240" t="s">
        <v>8</v>
      </c>
      <c r="F17" s="240"/>
      <c r="G17" s="138">
        <f>[51]MH5!$AZ$24</f>
        <v>2</v>
      </c>
      <c r="H17" s="59"/>
      <c r="I17" s="59"/>
      <c r="J17" s="59"/>
    </row>
    <row r="18" spans="1:10" ht="100.8" x14ac:dyDescent="0.3">
      <c r="A18" s="13" t="s">
        <v>4</v>
      </c>
      <c r="B18" s="38"/>
      <c r="C18" s="13" t="s">
        <v>11</v>
      </c>
      <c r="D18" s="57" t="s">
        <v>64</v>
      </c>
      <c r="E18" s="240" t="s">
        <v>8</v>
      </c>
      <c r="F18" s="240"/>
      <c r="G18" s="138">
        <f>[51]MH6!$AZ$24</f>
        <v>4</v>
      </c>
      <c r="H18" s="59"/>
      <c r="I18" s="59"/>
      <c r="J18" s="59"/>
    </row>
    <row r="19" spans="1:10" ht="100.8" x14ac:dyDescent="0.3">
      <c r="A19" s="13" t="s">
        <v>4</v>
      </c>
      <c r="B19" s="38"/>
      <c r="C19" s="13" t="s">
        <v>12</v>
      </c>
      <c r="D19" s="57" t="s">
        <v>65</v>
      </c>
      <c r="E19" s="240" t="s">
        <v>8</v>
      </c>
      <c r="F19" s="240"/>
      <c r="G19" s="138">
        <f>[51]MH7!$AZ$24</f>
        <v>4</v>
      </c>
      <c r="H19" s="59"/>
      <c r="I19" s="59"/>
      <c r="J19" s="59"/>
    </row>
    <row r="20" spans="1:10" ht="86.4" x14ac:dyDescent="0.3">
      <c r="A20" s="13" t="s">
        <v>4</v>
      </c>
      <c r="B20" s="38"/>
      <c r="C20" s="13" t="s">
        <v>13</v>
      </c>
      <c r="D20" s="57" t="s">
        <v>66</v>
      </c>
      <c r="E20" s="240" t="s">
        <v>8</v>
      </c>
      <c r="F20" s="240"/>
      <c r="G20" s="138">
        <f>[51]MH8!$AZ$24</f>
        <v>4</v>
      </c>
      <c r="H20" s="59"/>
      <c r="I20" s="59"/>
      <c r="J20" s="59"/>
    </row>
    <row r="21" spans="1:10" ht="86.4" x14ac:dyDescent="0.3">
      <c r="A21" s="10" t="s">
        <v>2</v>
      </c>
      <c r="B21" s="39" t="s">
        <v>1</v>
      </c>
      <c r="C21" s="10" t="s">
        <v>14</v>
      </c>
      <c r="D21" s="56" t="s">
        <v>67</v>
      </c>
      <c r="E21" s="239" t="s">
        <v>54</v>
      </c>
      <c r="F21" s="239"/>
      <c r="G21" s="137">
        <v>1</v>
      </c>
      <c r="H21" s="63"/>
      <c r="I21" s="63"/>
      <c r="J21" s="63"/>
    </row>
    <row r="22" spans="1:10" ht="129.6" x14ac:dyDescent="0.3">
      <c r="A22" s="13" t="s">
        <v>4</v>
      </c>
      <c r="B22" s="38"/>
      <c r="C22" s="13" t="s">
        <v>15</v>
      </c>
      <c r="D22" s="57" t="s">
        <v>77</v>
      </c>
      <c r="E22" s="240" t="s">
        <v>88</v>
      </c>
      <c r="F22" s="240"/>
      <c r="G22" s="138">
        <v>1</v>
      </c>
      <c r="H22" s="59"/>
      <c r="I22" s="59"/>
      <c r="J22" s="59"/>
    </row>
    <row r="23" spans="1:10" ht="115.2" x14ac:dyDescent="0.3">
      <c r="A23" s="13" t="s">
        <v>4</v>
      </c>
      <c r="B23" s="38"/>
      <c r="C23" s="15" t="s">
        <v>51</v>
      </c>
      <c r="D23" s="57" t="s">
        <v>81</v>
      </c>
      <c r="E23" s="240" t="s">
        <v>89</v>
      </c>
      <c r="F23" s="240"/>
      <c r="G23" s="138">
        <v>1</v>
      </c>
      <c r="H23" s="59"/>
      <c r="I23" s="59"/>
      <c r="J23" s="59"/>
    </row>
    <row r="24" spans="1:10" ht="115.2" x14ac:dyDescent="0.3">
      <c r="A24" s="13" t="s">
        <v>4</v>
      </c>
      <c r="B24" s="38"/>
      <c r="C24" s="13" t="s">
        <v>16</v>
      </c>
      <c r="D24" s="57" t="s">
        <v>91</v>
      </c>
      <c r="E24" s="240" t="s">
        <v>90</v>
      </c>
      <c r="F24" s="240"/>
      <c r="G24" s="138">
        <v>1</v>
      </c>
      <c r="H24" s="59"/>
      <c r="I24" s="59"/>
      <c r="J24" s="59"/>
    </row>
    <row r="25" spans="1:10" ht="57.6" x14ac:dyDescent="0.3">
      <c r="A25" s="10" t="s">
        <v>2</v>
      </c>
      <c r="B25" s="39" t="s">
        <v>1</v>
      </c>
      <c r="C25" s="10" t="s">
        <v>17</v>
      </c>
      <c r="D25" s="56" t="s">
        <v>68</v>
      </c>
      <c r="E25" s="239" t="s">
        <v>83</v>
      </c>
      <c r="F25" s="239"/>
      <c r="G25" s="137">
        <v>1</v>
      </c>
      <c r="H25" s="63"/>
      <c r="I25" s="63"/>
      <c r="J25" s="63"/>
    </row>
    <row r="26" spans="1:10" ht="57.6" x14ac:dyDescent="0.3">
      <c r="A26" s="13" t="s">
        <v>4</v>
      </c>
      <c r="B26" s="38"/>
      <c r="C26" s="13" t="s">
        <v>18</v>
      </c>
      <c r="D26" s="57" t="s">
        <v>82</v>
      </c>
      <c r="E26" s="240" t="s">
        <v>22</v>
      </c>
      <c r="F26" s="240"/>
      <c r="G26" s="158">
        <f>'[52]CONCEPTO 38-42 Global'!$AM$22</f>
        <v>95.49</v>
      </c>
      <c r="H26" s="59"/>
      <c r="I26" s="59"/>
      <c r="J26" s="59"/>
    </row>
    <row r="27" spans="1:10" ht="115.2" x14ac:dyDescent="0.3">
      <c r="A27" s="10" t="s">
        <v>2</v>
      </c>
      <c r="B27" s="39" t="s">
        <v>1</v>
      </c>
      <c r="C27" s="10" t="s">
        <v>19</v>
      </c>
      <c r="D27" s="56" t="s">
        <v>69</v>
      </c>
      <c r="E27" s="239" t="s">
        <v>54</v>
      </c>
      <c r="F27" s="239"/>
      <c r="G27" s="137">
        <v>1</v>
      </c>
      <c r="H27" s="63"/>
      <c r="I27" s="63"/>
      <c r="J27" s="63"/>
    </row>
    <row r="28" spans="1:10" ht="115.2" x14ac:dyDescent="0.3">
      <c r="A28" s="13" t="s">
        <v>4</v>
      </c>
      <c r="B28" s="59"/>
      <c r="C28" s="13" t="s">
        <v>20</v>
      </c>
      <c r="D28" s="58" t="s">
        <v>69</v>
      </c>
      <c r="E28" s="240" t="s">
        <v>25</v>
      </c>
      <c r="F28" s="240"/>
      <c r="G28" s="158">
        <v>43.2</v>
      </c>
      <c r="H28" s="59"/>
      <c r="I28" s="59"/>
      <c r="J28" s="59"/>
    </row>
    <row r="29" spans="1:10" ht="100.8" x14ac:dyDescent="0.3">
      <c r="A29" s="13" t="s">
        <v>4</v>
      </c>
      <c r="B29" s="59"/>
      <c r="C29" s="13" t="s">
        <v>20</v>
      </c>
      <c r="D29" s="58" t="s">
        <v>73</v>
      </c>
      <c r="E29" s="240" t="s">
        <v>21</v>
      </c>
      <c r="F29" s="240"/>
      <c r="G29" s="158">
        <f>'[53]SR(2)'!$AT$26</f>
        <v>40</v>
      </c>
      <c r="H29" s="59"/>
      <c r="I29" s="59"/>
      <c r="J29" s="59"/>
    </row>
    <row r="30" spans="1:10" ht="144" x14ac:dyDescent="0.3">
      <c r="A30" s="10" t="s">
        <v>2</v>
      </c>
      <c r="B30" s="39" t="s">
        <v>1</v>
      </c>
      <c r="C30" s="10" t="s">
        <v>23</v>
      </c>
      <c r="D30" s="56" t="s">
        <v>70</v>
      </c>
      <c r="E30" s="239" t="s">
        <v>54</v>
      </c>
      <c r="F30" s="239"/>
      <c r="G30" s="137">
        <v>1</v>
      </c>
      <c r="H30" s="63"/>
      <c r="I30" s="63"/>
      <c r="J30" s="63"/>
    </row>
    <row r="31" spans="1:10" ht="144" x14ac:dyDescent="0.3">
      <c r="A31" s="13" t="s">
        <v>4</v>
      </c>
      <c r="B31" s="38"/>
      <c r="C31" s="13" t="s">
        <v>24</v>
      </c>
      <c r="D31" s="57" t="s">
        <v>70</v>
      </c>
      <c r="E31" s="240" t="s">
        <v>25</v>
      </c>
      <c r="F31" s="240"/>
      <c r="G31" s="138">
        <f>'[54]RD GLOBAL'!$AY$18</f>
        <v>34</v>
      </c>
      <c r="H31" s="59"/>
      <c r="I31" s="59"/>
      <c r="J31" s="59"/>
    </row>
    <row r="32" spans="1:10" ht="72" x14ac:dyDescent="0.3">
      <c r="A32" s="10" t="s">
        <v>4</v>
      </c>
      <c r="B32" s="39" t="s">
        <v>1</v>
      </c>
      <c r="C32" s="10" t="s">
        <v>38</v>
      </c>
      <c r="D32" s="56" t="s">
        <v>71</v>
      </c>
      <c r="E32" s="239" t="s">
        <v>84</v>
      </c>
      <c r="F32" s="239"/>
      <c r="G32" s="137">
        <v>1</v>
      </c>
      <c r="H32" s="63"/>
      <c r="I32" s="63"/>
      <c r="J32" s="63"/>
    </row>
    <row r="33" spans="1:10" ht="115.2" x14ac:dyDescent="0.3">
      <c r="A33" s="13" t="s">
        <v>4</v>
      </c>
      <c r="B33" s="38"/>
      <c r="C33" s="13" t="s">
        <v>39</v>
      </c>
      <c r="D33" s="57" t="s">
        <v>80</v>
      </c>
      <c r="E33" s="240" t="s">
        <v>8</v>
      </c>
      <c r="F33" s="240"/>
      <c r="G33" s="138">
        <f>[4]DA1!$BA$23</f>
        <v>2</v>
      </c>
      <c r="H33" s="59"/>
      <c r="I33" s="59"/>
      <c r="J33" s="59"/>
    </row>
    <row r="34" spans="1:10" ht="86.4" x14ac:dyDescent="0.3">
      <c r="A34" s="13" t="s">
        <v>4</v>
      </c>
      <c r="B34" s="38"/>
      <c r="C34" s="13" t="s">
        <v>40</v>
      </c>
      <c r="D34" s="57" t="s">
        <v>74</v>
      </c>
      <c r="E34" s="242" t="s">
        <v>86</v>
      </c>
      <c r="F34" s="243"/>
      <c r="G34" s="138">
        <f>[4]DA3!$AX$23</f>
        <v>2</v>
      </c>
      <c r="H34" s="59"/>
      <c r="I34" s="59"/>
      <c r="J34" s="59"/>
    </row>
    <row r="35" spans="1:10" ht="28.8" x14ac:dyDescent="0.3">
      <c r="A35" s="10" t="s">
        <v>2</v>
      </c>
      <c r="B35" s="39" t="s">
        <v>1</v>
      </c>
      <c r="C35" s="10" t="s">
        <v>41</v>
      </c>
      <c r="D35" s="56" t="s">
        <v>57</v>
      </c>
      <c r="E35" s="239" t="s">
        <v>85</v>
      </c>
      <c r="F35" s="239"/>
      <c r="G35" s="137">
        <v>1</v>
      </c>
      <c r="H35" s="63"/>
      <c r="I35" s="63"/>
      <c r="J35" s="63"/>
    </row>
    <row r="36" spans="1:10" ht="57.6" x14ac:dyDescent="0.3">
      <c r="A36" s="13" t="s">
        <v>4</v>
      </c>
      <c r="B36" s="38"/>
      <c r="C36" s="13" t="s">
        <v>42</v>
      </c>
      <c r="D36" s="57" t="s">
        <v>87</v>
      </c>
      <c r="E36" s="240" t="s">
        <v>8</v>
      </c>
      <c r="F36" s="240"/>
      <c r="G36" s="138">
        <v>54</v>
      </c>
      <c r="H36" s="59"/>
      <c r="I36" s="59"/>
      <c r="J36" s="59"/>
    </row>
    <row r="37" spans="1:10" ht="86.4" x14ac:dyDescent="0.3">
      <c r="A37" s="10" t="s">
        <v>2</v>
      </c>
      <c r="B37" s="39" t="s">
        <v>1</v>
      </c>
      <c r="C37" s="10" t="s">
        <v>46</v>
      </c>
      <c r="D37" s="56" t="s">
        <v>56</v>
      </c>
      <c r="E37" s="239" t="s">
        <v>54</v>
      </c>
      <c r="F37" s="239"/>
      <c r="G37" s="137">
        <v>1</v>
      </c>
      <c r="H37" s="63"/>
      <c r="I37" s="63"/>
      <c r="J37" s="63"/>
    </row>
    <row r="38" spans="1:10" ht="115.2" x14ac:dyDescent="0.3">
      <c r="A38" s="13" t="s">
        <v>4</v>
      </c>
      <c r="B38" s="38"/>
      <c r="C38" s="13" t="s">
        <v>47</v>
      </c>
      <c r="D38" s="57" t="s">
        <v>75</v>
      </c>
      <c r="E38" s="241" t="s">
        <v>53</v>
      </c>
      <c r="F38" s="241"/>
      <c r="G38" s="138">
        <f>[4]DA17!$AU$24</f>
        <v>1</v>
      </c>
      <c r="H38" s="59"/>
      <c r="I38" s="59"/>
      <c r="J38" s="59"/>
    </row>
    <row r="39" spans="1:10" ht="72" x14ac:dyDescent="0.3">
      <c r="A39" s="13" t="s">
        <v>4</v>
      </c>
      <c r="B39" s="38"/>
      <c r="C39" s="13" t="s">
        <v>48</v>
      </c>
      <c r="D39" s="57" t="s">
        <v>76</v>
      </c>
      <c r="E39" s="241" t="s">
        <v>53</v>
      </c>
      <c r="F39" s="241"/>
      <c r="G39" s="138">
        <f>[4]DA17!$AU$24</f>
        <v>1</v>
      </c>
      <c r="H39" s="59"/>
      <c r="I39" s="59"/>
      <c r="J39" s="59"/>
    </row>
    <row r="40" spans="1:10" ht="43.2" x14ac:dyDescent="0.3">
      <c r="A40" s="10" t="s">
        <v>2</v>
      </c>
      <c r="B40" s="39" t="s">
        <v>1</v>
      </c>
      <c r="C40" s="10" t="s">
        <v>49</v>
      </c>
      <c r="D40" s="56" t="s">
        <v>98</v>
      </c>
      <c r="E40" s="239" t="s">
        <v>54</v>
      </c>
      <c r="F40" s="239"/>
      <c r="G40" s="137">
        <v>1</v>
      </c>
      <c r="H40" s="63"/>
      <c r="I40" s="63"/>
      <c r="J40" s="63"/>
    </row>
    <row r="41" spans="1:10" ht="43.2" x14ac:dyDescent="0.3">
      <c r="A41" s="13" t="s">
        <v>4</v>
      </c>
      <c r="B41" s="38"/>
      <c r="C41" s="13" t="s">
        <v>50</v>
      </c>
      <c r="D41" s="57" t="s">
        <v>72</v>
      </c>
      <c r="E41" s="241" t="s">
        <v>53</v>
      </c>
      <c r="F41" s="241"/>
      <c r="G41" s="138">
        <f>[4]DA17!$AU$24</f>
        <v>1</v>
      </c>
      <c r="H41" s="59"/>
      <c r="I41" s="59"/>
      <c r="J41" s="59"/>
    </row>
    <row r="42" spans="1:10" ht="57.6" x14ac:dyDescent="0.3">
      <c r="A42" s="10" t="s">
        <v>2</v>
      </c>
      <c r="B42" s="39" t="s">
        <v>1</v>
      </c>
      <c r="C42" s="10" t="s">
        <v>99</v>
      </c>
      <c r="D42" s="56" t="s">
        <v>100</v>
      </c>
      <c r="E42" s="239" t="s">
        <v>54</v>
      </c>
      <c r="F42" s="239"/>
      <c r="G42" s="137">
        <v>1</v>
      </c>
      <c r="H42" s="63"/>
      <c r="I42" s="63"/>
      <c r="J42" s="63"/>
    </row>
    <row r="43" spans="1:10" ht="57.6" x14ac:dyDescent="0.3">
      <c r="A43" s="13" t="s">
        <v>4</v>
      </c>
      <c r="B43" s="38"/>
      <c r="C43" s="13" t="s">
        <v>101</v>
      </c>
      <c r="D43" s="57" t="s">
        <v>100</v>
      </c>
      <c r="E43" s="241" t="s">
        <v>53</v>
      </c>
      <c r="F43" s="241"/>
      <c r="G43" s="138">
        <v>1</v>
      </c>
      <c r="H43" s="59"/>
      <c r="I43" s="59"/>
      <c r="J43" s="59"/>
    </row>
    <row r="44" spans="1:10" ht="28.8" x14ac:dyDescent="0.3">
      <c r="A44" s="10" t="s">
        <v>2</v>
      </c>
      <c r="B44" s="39" t="s">
        <v>1</v>
      </c>
      <c r="C44" s="10" t="s">
        <v>44</v>
      </c>
      <c r="D44" s="56" t="s">
        <v>78</v>
      </c>
      <c r="E44" s="239" t="s">
        <v>54</v>
      </c>
      <c r="F44" s="239"/>
      <c r="G44" s="137">
        <v>1</v>
      </c>
      <c r="H44" s="63"/>
      <c r="I44" s="63"/>
      <c r="J44" s="63"/>
    </row>
    <row r="45" spans="1:10" ht="72" x14ac:dyDescent="0.3">
      <c r="A45" s="13" t="s">
        <v>4</v>
      </c>
      <c r="B45" s="38"/>
      <c r="C45" s="13" t="s">
        <v>45</v>
      </c>
      <c r="D45" s="57" t="s">
        <v>79</v>
      </c>
      <c r="E45" s="240" t="s">
        <v>43</v>
      </c>
      <c r="F45" s="240"/>
      <c r="G45" s="138">
        <v>1</v>
      </c>
      <c r="H45" s="59"/>
      <c r="I45" s="59"/>
      <c r="J45" s="59"/>
    </row>
    <row r="46" spans="1:10" x14ac:dyDescent="0.3">
      <c r="E46" s="259"/>
      <c r="F46" s="259"/>
      <c r="G46" s="142"/>
      <c r="H46" s="90"/>
    </row>
  </sheetData>
  <mergeCells count="39">
    <mergeCell ref="C3:J5"/>
    <mergeCell ref="E10:F11"/>
    <mergeCell ref="G10:G11"/>
    <mergeCell ref="H10:I10"/>
    <mergeCell ref="E31:F31"/>
    <mergeCell ref="E30:F30"/>
    <mergeCell ref="E29:F29"/>
    <mergeCell ref="E27:F27"/>
    <mergeCell ref="E13:F13"/>
    <mergeCell ref="E28:F28"/>
    <mergeCell ref="E23:F23"/>
    <mergeCell ref="E20:F20"/>
    <mergeCell ref="E21:F21"/>
    <mergeCell ref="E22:F22"/>
    <mergeCell ref="E26:F26"/>
    <mergeCell ref="E25:F25"/>
    <mergeCell ref="E33:F33"/>
    <mergeCell ref="E32:F32"/>
    <mergeCell ref="E46:F46"/>
    <mergeCell ref="E44:F44"/>
    <mergeCell ref="E45:F45"/>
    <mergeCell ref="E34:F34"/>
    <mergeCell ref="E41:F41"/>
    <mergeCell ref="E42:F42"/>
    <mergeCell ref="E43:F43"/>
    <mergeCell ref="E35:F35"/>
    <mergeCell ref="E36:F36"/>
    <mergeCell ref="E37:F37"/>
    <mergeCell ref="E38:F38"/>
    <mergeCell ref="E39:F39"/>
    <mergeCell ref="E40:F40"/>
    <mergeCell ref="E18:F18"/>
    <mergeCell ref="E19:F19"/>
    <mergeCell ref="E24:F24"/>
    <mergeCell ref="E12:F12"/>
    <mergeCell ref="E14:F14"/>
    <mergeCell ref="E15:F15"/>
    <mergeCell ref="E16:F16"/>
    <mergeCell ref="E17:F17"/>
  </mergeCells>
  <pageMargins left="0.59055118110236227" right="0.62992125984251968" top="1.3779527559055118" bottom="0.59055118110236227" header="0" footer="0"/>
  <pageSetup scale="65" orientation="landscape" r:id="rId1"/>
  <headerFooter>
    <oddHeader>&amp;L&amp;G&amp;C&amp;"-,Negrita"&amp;18SECRETARIA DE COMUNICACIONES Y TRANSPORTES
&amp;"-,Normal"&amp;11
&amp;14DIRECCION GENERAL DE TRANSPORTE FERROVIARIO Y MULTIMODAL
EMPRESA&amp;R&amp;"-,Negrita"LICITACION PUBLICA NACIONAL No.
FORMA E-7</oddHead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view="pageLayout" zoomScale="55" zoomScaleNormal="85" zoomScalePageLayoutView="55" workbookViewId="0">
      <selection activeCell="C3" sqref="C3:J5"/>
    </sheetView>
  </sheetViews>
  <sheetFormatPr baseColWidth="10" defaultColWidth="11.44140625" defaultRowHeight="14.4" x14ac:dyDescent="0.3"/>
  <cols>
    <col min="1" max="1" width="11.44140625" style="71"/>
    <col min="2" max="2" width="1.6640625" style="12" bestFit="1" customWidth="1"/>
    <col min="3" max="3" width="7.5546875" style="12" bestFit="1" customWidth="1"/>
    <col min="4" max="4" width="57.88671875" style="1" customWidth="1"/>
    <col min="5" max="5" width="15.109375" style="12" customWidth="1"/>
    <col min="6" max="6" width="14.33203125" style="12" customWidth="1"/>
    <col min="7" max="7" width="18" style="12" customWidth="1"/>
    <col min="8" max="8" width="19.109375" style="12" customWidth="1"/>
    <col min="9" max="9" width="18.6640625" style="36" customWidth="1"/>
    <col min="10" max="10" width="20.88671875" style="36" customWidth="1"/>
    <col min="11" max="16384" width="11.44140625" style="36"/>
  </cols>
  <sheetData>
    <row r="1" spans="1:10" ht="27" x14ac:dyDescent="0.3">
      <c r="A1" s="181" t="s">
        <v>129</v>
      </c>
      <c r="B1" s="182" t="s">
        <v>130</v>
      </c>
      <c r="C1" s="183"/>
      <c r="D1" s="184"/>
      <c r="E1" s="185"/>
      <c r="F1" s="183"/>
      <c r="G1" s="186"/>
      <c r="H1" s="186"/>
      <c r="I1" s="44"/>
      <c r="J1" s="187"/>
    </row>
    <row r="2" spans="1:10" ht="18.75" customHeight="1" x14ac:dyDescent="0.3">
      <c r="A2" s="188"/>
      <c r="B2" s="189"/>
      <c r="C2" s="189"/>
      <c r="D2" s="189"/>
      <c r="E2" s="190"/>
      <c r="F2" s="183"/>
      <c r="G2" s="191"/>
      <c r="H2" s="191"/>
      <c r="I2" s="192"/>
      <c r="J2" s="44"/>
    </row>
    <row r="3" spans="1:10" ht="15" customHeight="1" x14ac:dyDescent="0.3">
      <c r="A3" s="193" t="s">
        <v>128</v>
      </c>
      <c r="B3" s="36"/>
      <c r="C3" s="276" t="s">
        <v>226</v>
      </c>
      <c r="D3" s="276"/>
      <c r="E3" s="276"/>
      <c r="F3" s="276"/>
      <c r="G3" s="276"/>
      <c r="H3" s="276"/>
      <c r="I3" s="276"/>
      <c r="J3" s="276"/>
    </row>
    <row r="4" spans="1:10" ht="15" customHeight="1" x14ac:dyDescent="0.3">
      <c r="A4" s="76"/>
      <c r="B4" s="42"/>
      <c r="C4" s="276"/>
      <c r="D4" s="276"/>
      <c r="E4" s="276"/>
      <c r="F4" s="276"/>
      <c r="G4" s="276"/>
      <c r="H4" s="276"/>
      <c r="I4" s="276"/>
      <c r="J4" s="276"/>
    </row>
    <row r="5" spans="1:10" ht="31.5" customHeight="1" x14ac:dyDescent="0.3">
      <c r="A5" s="77"/>
      <c r="B5" s="42"/>
      <c r="C5" s="276"/>
      <c r="D5" s="276"/>
      <c r="E5" s="276"/>
      <c r="F5" s="276"/>
      <c r="G5" s="276"/>
      <c r="H5" s="276"/>
      <c r="I5" s="276"/>
      <c r="J5" s="276"/>
    </row>
    <row r="6" spans="1:10" x14ac:dyDescent="0.3">
      <c r="A6" s="72"/>
      <c r="B6" s="80"/>
      <c r="C6" s="80"/>
      <c r="D6" s="42"/>
      <c r="E6" s="83" t="s">
        <v>31</v>
      </c>
      <c r="F6" s="29"/>
      <c r="G6" s="83" t="s">
        <v>32</v>
      </c>
      <c r="H6" s="30" t="str">
        <f>VLOOKUP($D$8,[11]Hoja1!$A$15:$F$299,6,TRUE)</f>
        <v>GUADALAJARA</v>
      </c>
    </row>
    <row r="7" spans="1:10" x14ac:dyDescent="0.3">
      <c r="A7" s="72"/>
      <c r="B7" s="80"/>
      <c r="C7" s="80"/>
      <c r="D7" s="43" t="s">
        <v>37</v>
      </c>
      <c r="E7" s="71" t="s">
        <v>92</v>
      </c>
      <c r="F7" s="30" t="str">
        <f>VLOOKUP($D$8,[11]Hoja1!$A$15:$F$299,2,TRUE)</f>
        <v>I</v>
      </c>
      <c r="G7" s="83" t="s">
        <v>34</v>
      </c>
      <c r="H7" s="30" t="str">
        <f>VLOOKUP($D$8,[11]Hoja1!$A$15:$F$299,5,TRUE)</f>
        <v>TLAJOMULCO</v>
      </c>
    </row>
    <row r="8" spans="1:10" x14ac:dyDescent="0.3">
      <c r="C8" s="81"/>
      <c r="D8" s="46">
        <f>[55]Hoja1!$B$2</f>
        <v>225</v>
      </c>
      <c r="E8" s="83" t="s">
        <v>33</v>
      </c>
      <c r="F8" s="30" t="str">
        <f>VLOOKUP($D$8,[11]Hoja1!$A$15:$F$299,3,TRUE)</f>
        <v>276+275</v>
      </c>
      <c r="G8" s="83" t="s">
        <v>35</v>
      </c>
      <c r="H8" s="18"/>
    </row>
    <row r="9" spans="1:10" x14ac:dyDescent="0.3">
      <c r="A9" s="73" t="s">
        <v>0</v>
      </c>
      <c r="B9" s="82" t="s">
        <v>1</v>
      </c>
      <c r="C9" s="82" t="s">
        <v>30</v>
      </c>
      <c r="D9" s="47" t="str">
        <f>VLOOKUP($D$8,[11]Hoja1!$A$15:$F$299,4,TRUE)</f>
        <v>FRACC. SANTA FE (DOBLE)</v>
      </c>
      <c r="E9" s="84"/>
      <c r="F9" s="30"/>
      <c r="G9" s="83" t="s">
        <v>36</v>
      </c>
      <c r="H9" s="85"/>
    </row>
    <row r="10" spans="1:10" x14ac:dyDescent="0.3">
      <c r="A10" s="38"/>
      <c r="B10" s="38"/>
      <c r="C10" s="38"/>
      <c r="D10" s="62" t="s">
        <v>133</v>
      </c>
      <c r="E10" s="245" t="s">
        <v>28</v>
      </c>
      <c r="F10" s="245"/>
      <c r="G10" s="245" t="s">
        <v>29</v>
      </c>
      <c r="H10" s="245" t="s">
        <v>134</v>
      </c>
      <c r="I10" s="245"/>
      <c r="J10" s="61" t="s">
        <v>127</v>
      </c>
    </row>
    <row r="11" spans="1:10" x14ac:dyDescent="0.3">
      <c r="A11" s="61"/>
      <c r="B11" s="61"/>
      <c r="C11" s="61" t="s">
        <v>26</v>
      </c>
      <c r="D11" s="62" t="s">
        <v>27</v>
      </c>
      <c r="E11" s="245"/>
      <c r="F11" s="245"/>
      <c r="G11" s="245"/>
      <c r="H11" s="31" t="s">
        <v>131</v>
      </c>
      <c r="I11" s="61" t="s">
        <v>132</v>
      </c>
      <c r="J11" s="61" t="s">
        <v>135</v>
      </c>
    </row>
    <row r="12" spans="1:10" ht="115.2" x14ac:dyDescent="0.3">
      <c r="A12" s="23" t="s">
        <v>2</v>
      </c>
      <c r="B12" s="10" t="s">
        <v>1</v>
      </c>
      <c r="C12" s="10" t="s">
        <v>3</v>
      </c>
      <c r="D12" s="56" t="s">
        <v>58</v>
      </c>
      <c r="E12" s="239" t="s">
        <v>54</v>
      </c>
      <c r="F12" s="239"/>
      <c r="G12" s="137">
        <v>1</v>
      </c>
      <c r="H12" s="63"/>
      <c r="I12" s="63"/>
      <c r="J12" s="63"/>
    </row>
    <row r="13" spans="1:10" ht="57.6" x14ac:dyDescent="0.3">
      <c r="A13" s="25" t="s">
        <v>4</v>
      </c>
      <c r="B13" s="13"/>
      <c r="C13" s="13" t="s">
        <v>5</v>
      </c>
      <c r="D13" s="57" t="s">
        <v>59</v>
      </c>
      <c r="E13" s="240" t="s">
        <v>22</v>
      </c>
      <c r="F13" s="240"/>
      <c r="G13" s="138">
        <f>[56]MH1!$AN$23</f>
        <v>20.16</v>
      </c>
      <c r="H13" s="59"/>
      <c r="I13" s="59"/>
      <c r="J13" s="59"/>
    </row>
    <row r="14" spans="1:10" ht="57.6" x14ac:dyDescent="0.3">
      <c r="A14" s="25" t="s">
        <v>4</v>
      </c>
      <c r="B14" s="13"/>
      <c r="C14" s="13" t="s">
        <v>6</v>
      </c>
      <c r="D14" s="57" t="s">
        <v>60</v>
      </c>
      <c r="E14" s="240" t="s">
        <v>22</v>
      </c>
      <c r="F14" s="240"/>
      <c r="G14" s="158">
        <f>[56]MH2!$AZ$23</f>
        <v>26</v>
      </c>
      <c r="H14" s="159"/>
      <c r="I14" s="159"/>
      <c r="J14" s="159"/>
    </row>
    <row r="15" spans="1:10" ht="43.2" x14ac:dyDescent="0.3">
      <c r="A15" s="25" t="s">
        <v>4</v>
      </c>
      <c r="B15" s="13"/>
      <c r="C15" s="13" t="s">
        <v>7</v>
      </c>
      <c r="D15" s="57" t="s">
        <v>61</v>
      </c>
      <c r="E15" s="240" t="s">
        <v>8</v>
      </c>
      <c r="F15" s="240"/>
      <c r="G15" s="171">
        <f>[56]MH3!$AN$21</f>
        <v>70</v>
      </c>
      <c r="H15" s="206"/>
      <c r="I15" s="206"/>
      <c r="J15" s="206"/>
    </row>
    <row r="16" spans="1:10" ht="43.2" x14ac:dyDescent="0.3">
      <c r="A16" s="25" t="s">
        <v>4</v>
      </c>
      <c r="B16" s="13"/>
      <c r="C16" s="13" t="s">
        <v>9</v>
      </c>
      <c r="D16" s="57" t="s">
        <v>62</v>
      </c>
      <c r="E16" s="240" t="s">
        <v>8</v>
      </c>
      <c r="F16" s="240"/>
      <c r="G16" s="171">
        <v>578</v>
      </c>
      <c r="H16" s="206"/>
      <c r="I16" s="206"/>
      <c r="J16" s="206"/>
    </row>
    <row r="17" spans="1:10" ht="86.4" x14ac:dyDescent="0.3">
      <c r="A17" s="25" t="s">
        <v>4</v>
      </c>
      <c r="B17" s="13"/>
      <c r="C17" s="13" t="s">
        <v>10</v>
      </c>
      <c r="D17" s="57" t="s">
        <v>63</v>
      </c>
      <c r="E17" s="240" t="s">
        <v>8</v>
      </c>
      <c r="F17" s="240"/>
      <c r="G17" s="138">
        <f>[56]MH5!$AZ$24</f>
        <v>1</v>
      </c>
      <c r="H17" s="59"/>
      <c r="I17" s="59"/>
      <c r="J17" s="59"/>
    </row>
    <row r="18" spans="1:10" ht="100.8" x14ac:dyDescent="0.3">
      <c r="A18" s="25" t="s">
        <v>4</v>
      </c>
      <c r="B18" s="13"/>
      <c r="C18" s="13" t="s">
        <v>11</v>
      </c>
      <c r="D18" s="57" t="s">
        <v>64</v>
      </c>
      <c r="E18" s="240" t="s">
        <v>8</v>
      </c>
      <c r="F18" s="240"/>
      <c r="G18" s="138">
        <f>[56]MH6!$AZ$24</f>
        <v>4</v>
      </c>
      <c r="H18" s="59"/>
      <c r="I18" s="59"/>
      <c r="J18" s="59"/>
    </row>
    <row r="19" spans="1:10" ht="100.8" x14ac:dyDescent="0.3">
      <c r="A19" s="25" t="s">
        <v>4</v>
      </c>
      <c r="B19" s="13"/>
      <c r="C19" s="13" t="s">
        <v>12</v>
      </c>
      <c r="D19" s="57" t="s">
        <v>65</v>
      </c>
      <c r="E19" s="240" t="s">
        <v>8</v>
      </c>
      <c r="F19" s="240"/>
      <c r="G19" s="138">
        <f>[56]MH7!$AZ$24</f>
        <v>4</v>
      </c>
      <c r="H19" s="59"/>
      <c r="I19" s="59"/>
      <c r="J19" s="59"/>
    </row>
    <row r="20" spans="1:10" ht="86.4" x14ac:dyDescent="0.3">
      <c r="A20" s="25" t="s">
        <v>4</v>
      </c>
      <c r="B20" s="13"/>
      <c r="C20" s="13" t="s">
        <v>13</v>
      </c>
      <c r="D20" s="57" t="s">
        <v>66</v>
      </c>
      <c r="E20" s="240" t="s">
        <v>8</v>
      </c>
      <c r="F20" s="240"/>
      <c r="G20" s="138">
        <f>[56]MH8!$AZ$24</f>
        <v>4</v>
      </c>
      <c r="H20" s="59"/>
      <c r="I20" s="59"/>
      <c r="J20" s="59"/>
    </row>
    <row r="21" spans="1:10" ht="86.4" x14ac:dyDescent="0.3">
      <c r="A21" s="23" t="s">
        <v>2</v>
      </c>
      <c r="B21" s="10" t="s">
        <v>1</v>
      </c>
      <c r="C21" s="10" t="s">
        <v>14</v>
      </c>
      <c r="D21" s="56" t="s">
        <v>67</v>
      </c>
      <c r="E21" s="239" t="s">
        <v>54</v>
      </c>
      <c r="F21" s="239"/>
      <c r="G21" s="137">
        <v>1</v>
      </c>
      <c r="H21" s="63"/>
      <c r="I21" s="63"/>
      <c r="J21" s="63"/>
    </row>
    <row r="22" spans="1:10" ht="129.6" x14ac:dyDescent="0.3">
      <c r="A22" s="25" t="s">
        <v>4</v>
      </c>
      <c r="B22" s="13"/>
      <c r="C22" s="13" t="s">
        <v>15</v>
      </c>
      <c r="D22" s="57" t="s">
        <v>77</v>
      </c>
      <c r="E22" s="240" t="s">
        <v>88</v>
      </c>
      <c r="F22" s="240"/>
      <c r="G22" s="138">
        <f>[57]DA1!$BA$23</f>
        <v>4</v>
      </c>
      <c r="H22" s="59"/>
      <c r="I22" s="59"/>
      <c r="J22" s="59"/>
    </row>
    <row r="23" spans="1:10" ht="115.2" x14ac:dyDescent="0.3">
      <c r="A23" s="25" t="s">
        <v>4</v>
      </c>
      <c r="B23" s="13"/>
      <c r="C23" s="15" t="s">
        <v>51</v>
      </c>
      <c r="D23" s="57" t="s">
        <v>81</v>
      </c>
      <c r="E23" s="240" t="s">
        <v>89</v>
      </c>
      <c r="F23" s="240"/>
      <c r="G23" s="138">
        <v>1</v>
      </c>
      <c r="H23" s="59"/>
      <c r="I23" s="59"/>
      <c r="J23" s="59"/>
    </row>
    <row r="24" spans="1:10" ht="115.2" x14ac:dyDescent="0.3">
      <c r="A24" s="25" t="s">
        <v>4</v>
      </c>
      <c r="B24" s="13"/>
      <c r="C24" s="13" t="s">
        <v>16</v>
      </c>
      <c r="D24" s="57" t="s">
        <v>91</v>
      </c>
      <c r="E24" s="240" t="s">
        <v>90</v>
      </c>
      <c r="F24" s="240"/>
      <c r="G24" s="138">
        <v>1</v>
      </c>
      <c r="H24" s="59"/>
      <c r="I24" s="59"/>
      <c r="J24" s="59"/>
    </row>
    <row r="25" spans="1:10" ht="57.6" x14ac:dyDescent="0.3">
      <c r="A25" s="23" t="s">
        <v>2</v>
      </c>
      <c r="B25" s="10" t="s">
        <v>1</v>
      </c>
      <c r="C25" s="10" t="s">
        <v>17</v>
      </c>
      <c r="D25" s="56" t="s">
        <v>68</v>
      </c>
      <c r="E25" s="239" t="s">
        <v>83</v>
      </c>
      <c r="F25" s="239"/>
      <c r="G25" s="137">
        <v>1</v>
      </c>
      <c r="H25" s="63"/>
      <c r="I25" s="63"/>
      <c r="J25" s="63"/>
    </row>
    <row r="26" spans="1:10" ht="57.6" x14ac:dyDescent="0.3">
      <c r="A26" s="25" t="s">
        <v>4</v>
      </c>
      <c r="B26" s="13"/>
      <c r="C26" s="13" t="s">
        <v>18</v>
      </c>
      <c r="D26" s="57" t="s">
        <v>82</v>
      </c>
      <c r="E26" s="240" t="s">
        <v>22</v>
      </c>
      <c r="F26" s="240"/>
      <c r="G26" s="158">
        <f>'[58]CONCEPTO 38-42 Global'!$AM$22</f>
        <v>77.989999999999995</v>
      </c>
      <c r="H26" s="59"/>
      <c r="I26" s="59"/>
      <c r="J26" s="59"/>
    </row>
    <row r="27" spans="1:10" ht="115.2" x14ac:dyDescent="0.3">
      <c r="A27" s="23" t="s">
        <v>2</v>
      </c>
      <c r="B27" s="10" t="s">
        <v>1</v>
      </c>
      <c r="C27" s="10" t="s">
        <v>19</v>
      </c>
      <c r="D27" s="56" t="s">
        <v>69</v>
      </c>
      <c r="E27" s="239" t="s">
        <v>54</v>
      </c>
      <c r="F27" s="239"/>
      <c r="G27" s="137">
        <v>1</v>
      </c>
      <c r="H27" s="63"/>
      <c r="I27" s="63"/>
      <c r="J27" s="63"/>
    </row>
    <row r="28" spans="1:10" ht="115.2" x14ac:dyDescent="0.3">
      <c r="A28" s="25" t="s">
        <v>4</v>
      </c>
      <c r="B28" s="13"/>
      <c r="C28" s="13" t="s">
        <v>20</v>
      </c>
      <c r="D28" s="58" t="s">
        <v>69</v>
      </c>
      <c r="E28" s="240" t="s">
        <v>25</v>
      </c>
      <c r="F28" s="240"/>
      <c r="G28" s="158">
        <v>19.5</v>
      </c>
      <c r="H28" s="59"/>
      <c r="I28" s="59"/>
      <c r="J28" s="59"/>
    </row>
    <row r="29" spans="1:10" ht="100.8" x14ac:dyDescent="0.3">
      <c r="A29" s="25" t="s">
        <v>4</v>
      </c>
      <c r="B29" s="13"/>
      <c r="C29" s="13" t="s">
        <v>20</v>
      </c>
      <c r="D29" s="58" t="s">
        <v>73</v>
      </c>
      <c r="E29" s="240" t="s">
        <v>21</v>
      </c>
      <c r="F29" s="240"/>
      <c r="G29" s="158">
        <v>17.100000000000001</v>
      </c>
      <c r="H29" s="59"/>
      <c r="I29" s="59"/>
      <c r="J29" s="59"/>
    </row>
    <row r="30" spans="1:10" ht="144" x14ac:dyDescent="0.3">
      <c r="A30" s="23" t="s">
        <v>2</v>
      </c>
      <c r="B30" s="10" t="s">
        <v>1</v>
      </c>
      <c r="C30" s="10" t="s">
        <v>23</v>
      </c>
      <c r="D30" s="56" t="s">
        <v>70</v>
      </c>
      <c r="E30" s="239" t="s">
        <v>54</v>
      </c>
      <c r="F30" s="239"/>
      <c r="G30" s="137">
        <v>1</v>
      </c>
      <c r="H30" s="63"/>
      <c r="I30" s="63"/>
      <c r="J30" s="63"/>
    </row>
    <row r="31" spans="1:10" ht="144" x14ac:dyDescent="0.3">
      <c r="A31" s="25" t="s">
        <v>4</v>
      </c>
      <c r="B31" s="13"/>
      <c r="C31" s="13" t="s">
        <v>24</v>
      </c>
      <c r="D31" s="57" t="s">
        <v>70</v>
      </c>
      <c r="E31" s="240" t="s">
        <v>25</v>
      </c>
      <c r="F31" s="240"/>
      <c r="G31" s="138">
        <f>'[59]RD GLOBAL'!$AY$18</f>
        <v>19.5</v>
      </c>
      <c r="H31" s="59"/>
      <c r="I31" s="59"/>
      <c r="J31" s="59"/>
    </row>
    <row r="32" spans="1:10" ht="72" x14ac:dyDescent="0.3">
      <c r="A32" s="23" t="s">
        <v>4</v>
      </c>
      <c r="B32" s="10" t="s">
        <v>1</v>
      </c>
      <c r="C32" s="10" t="s">
        <v>38</v>
      </c>
      <c r="D32" s="56" t="s">
        <v>71</v>
      </c>
      <c r="E32" s="239" t="s">
        <v>84</v>
      </c>
      <c r="F32" s="239"/>
      <c r="G32" s="137"/>
      <c r="H32" s="63"/>
      <c r="I32" s="63"/>
      <c r="J32" s="63"/>
    </row>
    <row r="33" spans="1:10" ht="115.2" x14ac:dyDescent="0.3">
      <c r="A33" s="25" t="s">
        <v>4</v>
      </c>
      <c r="B33" s="13"/>
      <c r="C33" s="13" t="s">
        <v>39</v>
      </c>
      <c r="D33" s="57" t="s">
        <v>80</v>
      </c>
      <c r="E33" s="240" t="s">
        <v>8</v>
      </c>
      <c r="F33" s="240"/>
      <c r="G33" s="138">
        <v>4</v>
      </c>
      <c r="H33" s="59"/>
      <c r="I33" s="59"/>
      <c r="J33" s="59"/>
    </row>
    <row r="34" spans="1:10" ht="86.4" x14ac:dyDescent="0.3">
      <c r="A34" s="25" t="s">
        <v>4</v>
      </c>
      <c r="B34" s="13"/>
      <c r="C34" s="13" t="s">
        <v>40</v>
      </c>
      <c r="D34" s="57" t="s">
        <v>74</v>
      </c>
      <c r="E34" s="242" t="s">
        <v>86</v>
      </c>
      <c r="F34" s="243"/>
      <c r="G34" s="138">
        <v>4</v>
      </c>
      <c r="H34" s="59"/>
      <c r="I34" s="59"/>
      <c r="J34" s="59"/>
    </row>
    <row r="35" spans="1:10" ht="28.8" x14ac:dyDescent="0.3">
      <c r="A35" s="23" t="s">
        <v>2</v>
      </c>
      <c r="B35" s="10" t="s">
        <v>1</v>
      </c>
      <c r="C35" s="10" t="s">
        <v>41</v>
      </c>
      <c r="D35" s="56" t="s">
        <v>57</v>
      </c>
      <c r="E35" s="239" t="s">
        <v>85</v>
      </c>
      <c r="F35" s="239"/>
      <c r="G35" s="137">
        <v>1</v>
      </c>
      <c r="H35" s="63"/>
      <c r="I35" s="63"/>
      <c r="J35" s="63"/>
    </row>
    <row r="36" spans="1:10" ht="57.6" x14ac:dyDescent="0.3">
      <c r="A36" s="25" t="s">
        <v>4</v>
      </c>
      <c r="B36" s="13"/>
      <c r="C36" s="13" t="s">
        <v>42</v>
      </c>
      <c r="D36" s="57" t="s">
        <v>87</v>
      </c>
      <c r="E36" s="240" t="s">
        <v>8</v>
      </c>
      <c r="F36" s="240"/>
      <c r="G36" s="138">
        <v>54</v>
      </c>
      <c r="H36" s="59"/>
      <c r="I36" s="59"/>
      <c r="J36" s="59"/>
    </row>
    <row r="37" spans="1:10" ht="86.4" x14ac:dyDescent="0.3">
      <c r="A37" s="23" t="s">
        <v>2</v>
      </c>
      <c r="B37" s="10" t="s">
        <v>1</v>
      </c>
      <c r="C37" s="10" t="s">
        <v>46</v>
      </c>
      <c r="D37" s="56" t="s">
        <v>56</v>
      </c>
      <c r="E37" s="239" t="s">
        <v>54</v>
      </c>
      <c r="F37" s="239"/>
      <c r="G37" s="137">
        <v>1</v>
      </c>
      <c r="H37" s="63"/>
      <c r="I37" s="63"/>
      <c r="J37" s="63"/>
    </row>
    <row r="38" spans="1:10" ht="115.2" x14ac:dyDescent="0.3">
      <c r="A38" s="25" t="s">
        <v>4</v>
      </c>
      <c r="B38" s="13"/>
      <c r="C38" s="13" t="s">
        <v>47</v>
      </c>
      <c r="D38" s="57" t="s">
        <v>75</v>
      </c>
      <c r="E38" s="241" t="s">
        <v>53</v>
      </c>
      <c r="F38" s="241"/>
      <c r="G38" s="138">
        <f>[4]DA17!$AU$24</f>
        <v>1</v>
      </c>
      <c r="H38" s="59"/>
      <c r="I38" s="59"/>
      <c r="J38" s="59"/>
    </row>
    <row r="39" spans="1:10" ht="72" x14ac:dyDescent="0.3">
      <c r="A39" s="25" t="s">
        <v>4</v>
      </c>
      <c r="B39" s="13"/>
      <c r="C39" s="13" t="s">
        <v>48</v>
      </c>
      <c r="D39" s="57" t="s">
        <v>76</v>
      </c>
      <c r="E39" s="241" t="s">
        <v>53</v>
      </c>
      <c r="F39" s="241"/>
      <c r="G39" s="138">
        <f>[4]DA17!$AU$24</f>
        <v>1</v>
      </c>
      <c r="H39" s="59"/>
      <c r="I39" s="59"/>
      <c r="J39" s="59"/>
    </row>
    <row r="40" spans="1:10" ht="43.2" x14ac:dyDescent="0.3">
      <c r="A40" s="23" t="s">
        <v>2</v>
      </c>
      <c r="B40" s="10" t="s">
        <v>1</v>
      </c>
      <c r="C40" s="10" t="s">
        <v>49</v>
      </c>
      <c r="D40" s="56" t="s">
        <v>72</v>
      </c>
      <c r="E40" s="239" t="s">
        <v>54</v>
      </c>
      <c r="F40" s="239"/>
      <c r="G40" s="137">
        <v>1</v>
      </c>
      <c r="H40" s="63"/>
      <c r="I40" s="63"/>
      <c r="J40" s="63"/>
    </row>
    <row r="41" spans="1:10" ht="43.2" x14ac:dyDescent="0.3">
      <c r="A41" s="25" t="s">
        <v>4</v>
      </c>
      <c r="B41" s="13"/>
      <c r="C41" s="13" t="s">
        <v>50</v>
      </c>
      <c r="D41" s="57" t="s">
        <v>98</v>
      </c>
      <c r="E41" s="241" t="s">
        <v>53</v>
      </c>
      <c r="F41" s="241"/>
      <c r="G41" s="138">
        <f>[4]DA17!$AU$24</f>
        <v>1</v>
      </c>
      <c r="H41" s="59"/>
      <c r="I41" s="59"/>
      <c r="J41" s="59"/>
    </row>
    <row r="42" spans="1:10" ht="57.6" x14ac:dyDescent="0.3">
      <c r="A42" s="23" t="s">
        <v>2</v>
      </c>
      <c r="B42" s="10" t="s">
        <v>1</v>
      </c>
      <c r="C42" s="10" t="s">
        <v>99</v>
      </c>
      <c r="D42" s="56" t="s">
        <v>100</v>
      </c>
      <c r="E42" s="239" t="s">
        <v>54</v>
      </c>
      <c r="F42" s="239"/>
      <c r="G42" s="137">
        <v>1</v>
      </c>
      <c r="H42" s="63"/>
      <c r="I42" s="63"/>
      <c r="J42" s="63"/>
    </row>
    <row r="43" spans="1:10" ht="57.6" x14ac:dyDescent="0.3">
      <c r="A43" s="25" t="s">
        <v>4</v>
      </c>
      <c r="B43" s="13"/>
      <c r="C43" s="13" t="s">
        <v>101</v>
      </c>
      <c r="D43" s="57" t="s">
        <v>100</v>
      </c>
      <c r="E43" s="241" t="s">
        <v>53</v>
      </c>
      <c r="F43" s="241"/>
      <c r="G43" s="135">
        <v>1</v>
      </c>
      <c r="H43" s="65"/>
      <c r="I43" s="65"/>
      <c r="J43" s="65"/>
    </row>
    <row r="44" spans="1:10" ht="28.8" x14ac:dyDescent="0.3">
      <c r="A44" s="23" t="s">
        <v>2</v>
      </c>
      <c r="B44" s="10" t="s">
        <v>1</v>
      </c>
      <c r="C44" s="10" t="s">
        <v>44</v>
      </c>
      <c r="D44" s="56" t="s">
        <v>78</v>
      </c>
      <c r="E44" s="239" t="s">
        <v>54</v>
      </c>
      <c r="F44" s="239"/>
      <c r="G44" s="133">
        <v>1</v>
      </c>
      <c r="H44" s="64"/>
      <c r="I44" s="64"/>
      <c r="J44" s="64"/>
    </row>
    <row r="45" spans="1:10" ht="72" x14ac:dyDescent="0.3">
      <c r="A45" s="25" t="s">
        <v>4</v>
      </c>
      <c r="B45" s="13"/>
      <c r="C45" s="13" t="s">
        <v>45</v>
      </c>
      <c r="D45" s="57" t="s">
        <v>79</v>
      </c>
      <c r="E45" s="240" t="s">
        <v>43</v>
      </c>
      <c r="F45" s="240"/>
      <c r="G45" s="135">
        <v>1</v>
      </c>
      <c r="H45" s="65"/>
      <c r="I45" s="65"/>
      <c r="J45" s="65"/>
    </row>
  </sheetData>
  <mergeCells count="38">
    <mergeCell ref="C3:J5"/>
    <mergeCell ref="E10:F11"/>
    <mergeCell ref="G10:G11"/>
    <mergeCell ref="H10:I10"/>
    <mergeCell ref="E45:F45"/>
    <mergeCell ref="E41:F41"/>
    <mergeCell ref="E42:F42"/>
    <mergeCell ref="E43:F43"/>
    <mergeCell ref="E35:F35"/>
    <mergeCell ref="E36:F36"/>
    <mergeCell ref="E37:F37"/>
    <mergeCell ref="E39:F39"/>
    <mergeCell ref="E40:F40"/>
    <mergeCell ref="E38:F38"/>
    <mergeCell ref="E44:F44"/>
    <mergeCell ref="E12:F12"/>
    <mergeCell ref="E33:F33"/>
    <mergeCell ref="E32:F32"/>
    <mergeCell ref="E23:F23"/>
    <mergeCell ref="E24:F24"/>
    <mergeCell ref="E34:F34"/>
    <mergeCell ref="E31:F31"/>
    <mergeCell ref="E30:F30"/>
    <mergeCell ref="E13:F13"/>
    <mergeCell ref="E28:F28"/>
    <mergeCell ref="E27:F27"/>
    <mergeCell ref="E22:F22"/>
    <mergeCell ref="E29:F29"/>
    <mergeCell ref="E26:F26"/>
    <mergeCell ref="E25:F25"/>
    <mergeCell ref="E18:F18"/>
    <mergeCell ref="E19:F19"/>
    <mergeCell ref="E20:F20"/>
    <mergeCell ref="E21:F21"/>
    <mergeCell ref="E14:F14"/>
    <mergeCell ref="E15:F15"/>
    <mergeCell ref="E16:F16"/>
    <mergeCell ref="E17:F17"/>
  </mergeCells>
  <pageMargins left="0.59055118110236227" right="0.51181102362204722" top="1.3779527559055118" bottom="0.59055118110236227" header="0" footer="0"/>
  <pageSetup scale="65" orientation="landscape" r:id="rId1"/>
  <headerFooter>
    <oddHeader>&amp;L&amp;G&amp;C&amp;"-,Negrita"&amp;18SECRETARIA DE COMUNICACIONES Y TRANSPORTES&amp;"-,Normal"&amp;11
&amp;14DIRECCION GENERAL DE TRANSPORTE FERROVIARIO Y MULTIMODAL
EMPRESA&amp;R&amp;"-,Negrita"LICITACION PUBLICA NACIONAL No.
FORMA E-7</oddHead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view="pageLayout" zoomScale="70" zoomScaleNormal="85" zoomScalePageLayoutView="70" workbookViewId="0">
      <selection activeCell="C3" sqref="C3:J5"/>
    </sheetView>
  </sheetViews>
  <sheetFormatPr baseColWidth="10" defaultColWidth="11.44140625" defaultRowHeight="14.4" x14ac:dyDescent="0.3"/>
  <cols>
    <col min="1" max="1" width="11.44140625" style="71"/>
    <col min="2" max="2" width="1.6640625" style="12" bestFit="1" customWidth="1"/>
    <col min="3" max="3" width="7.5546875" style="12" bestFit="1" customWidth="1"/>
    <col min="4" max="4" width="57.88671875" style="1" customWidth="1"/>
    <col min="5" max="5" width="15.109375" style="12" customWidth="1"/>
    <col min="6" max="6" width="14.33203125" style="12" customWidth="1"/>
    <col min="7" max="7" width="18" style="12" customWidth="1"/>
    <col min="8" max="8" width="16.88671875" style="12" customWidth="1"/>
    <col min="9" max="9" width="25.44140625" style="36" customWidth="1"/>
    <col min="10" max="10" width="21.5546875" style="36" customWidth="1"/>
    <col min="11" max="16384" width="11.44140625" style="36"/>
  </cols>
  <sheetData>
    <row r="1" spans="1:10" ht="27" x14ac:dyDescent="0.3">
      <c r="A1" s="181" t="s">
        <v>129</v>
      </c>
      <c r="B1" s="182" t="s">
        <v>130</v>
      </c>
      <c r="C1" s="183"/>
      <c r="D1" s="184"/>
      <c r="E1" s="185"/>
      <c r="F1" s="183"/>
      <c r="G1" s="186"/>
      <c r="H1" s="186"/>
      <c r="I1" s="44"/>
      <c r="J1" s="187"/>
    </row>
    <row r="2" spans="1:10" ht="18.75" customHeight="1" x14ac:dyDescent="0.3">
      <c r="A2" s="188"/>
      <c r="B2" s="189"/>
      <c r="C2" s="189"/>
      <c r="D2" s="189"/>
      <c r="E2" s="190"/>
      <c r="F2" s="183"/>
      <c r="G2" s="191"/>
      <c r="H2" s="191"/>
      <c r="I2" s="192"/>
      <c r="J2" s="44"/>
    </row>
    <row r="3" spans="1:10" ht="15" customHeight="1" x14ac:dyDescent="0.3">
      <c r="A3" s="193" t="s">
        <v>128</v>
      </c>
      <c r="B3" s="36"/>
      <c r="C3" s="276" t="s">
        <v>226</v>
      </c>
      <c r="D3" s="276"/>
      <c r="E3" s="276"/>
      <c r="F3" s="276"/>
      <c r="G3" s="276"/>
      <c r="H3" s="276"/>
      <c r="I3" s="276"/>
      <c r="J3" s="276"/>
    </row>
    <row r="4" spans="1:10" ht="15" customHeight="1" x14ac:dyDescent="0.3">
      <c r="A4" s="76"/>
      <c r="B4" s="42"/>
      <c r="C4" s="276"/>
      <c r="D4" s="276"/>
      <c r="E4" s="276"/>
      <c r="F4" s="276"/>
      <c r="G4" s="276"/>
      <c r="H4" s="276"/>
      <c r="I4" s="276"/>
      <c r="J4" s="276"/>
    </row>
    <row r="5" spans="1:10" ht="31.5" customHeight="1" x14ac:dyDescent="0.3">
      <c r="A5" s="77"/>
      <c r="B5" s="42"/>
      <c r="C5" s="276"/>
      <c r="D5" s="276"/>
      <c r="E5" s="276"/>
      <c r="F5" s="276"/>
      <c r="G5" s="276"/>
      <c r="H5" s="276"/>
      <c r="I5" s="276"/>
      <c r="J5" s="276"/>
    </row>
    <row r="6" spans="1:10" x14ac:dyDescent="0.3">
      <c r="A6" s="72"/>
      <c r="B6" s="80"/>
      <c r="C6" s="80"/>
      <c r="D6" s="42"/>
      <c r="E6" s="83" t="s">
        <v>31</v>
      </c>
      <c r="F6" s="29"/>
      <c r="G6" s="83" t="s">
        <v>32</v>
      </c>
      <c r="H6" s="30" t="str">
        <f>VLOOKUP($D$8,[11]Hoja1!$A$15:$F$299,6,TRUE)</f>
        <v>GUADALAJARA</v>
      </c>
    </row>
    <row r="7" spans="1:10" x14ac:dyDescent="0.3">
      <c r="A7" s="72"/>
      <c r="B7" s="80"/>
      <c r="C7" s="80"/>
      <c r="D7" s="43" t="s">
        <v>37</v>
      </c>
      <c r="E7" s="71" t="s">
        <v>92</v>
      </c>
      <c r="F7" s="30" t="str">
        <f>VLOOKUP($D$8,[11]Hoja1!$A$15:$F$299,2,TRUE)</f>
        <v>I</v>
      </c>
      <c r="G7" s="83" t="s">
        <v>34</v>
      </c>
      <c r="H7" s="30" t="str">
        <f>VLOOKUP($D$8,[11]Hoja1!$A$15:$F$299,5,TRUE)</f>
        <v>TLAJOMULCO</v>
      </c>
    </row>
    <row r="8" spans="1:10" x14ac:dyDescent="0.3">
      <c r="C8" s="81"/>
      <c r="D8" s="46">
        <f>[60]Hoja1!$B$2</f>
        <v>226</v>
      </c>
      <c r="E8" s="83" t="s">
        <v>33</v>
      </c>
      <c r="F8" s="30" t="str">
        <f>VLOOKUP($D$8,[11]Hoja1!$A$15:$F$299,3,TRUE)</f>
        <v>276+720</v>
      </c>
      <c r="G8" s="83" t="s">
        <v>35</v>
      </c>
      <c r="H8" s="18"/>
    </row>
    <row r="9" spans="1:10" x14ac:dyDescent="0.3">
      <c r="A9" s="73" t="s">
        <v>0</v>
      </c>
      <c r="B9" s="82" t="s">
        <v>1</v>
      </c>
      <c r="C9" s="82" t="s">
        <v>30</v>
      </c>
      <c r="D9" s="47" t="str">
        <f>VLOOKUP($D$8,[11]Hoja1!$A$15:$F$299,4,TRUE)</f>
        <v>AV. DE LA CONCEPCION</v>
      </c>
      <c r="E9" s="84"/>
      <c r="F9" s="30"/>
      <c r="G9" s="83" t="s">
        <v>36</v>
      </c>
      <c r="H9" s="85"/>
    </row>
    <row r="10" spans="1:10" x14ac:dyDescent="0.3">
      <c r="A10" s="38"/>
      <c r="B10" s="38"/>
      <c r="C10" s="38"/>
      <c r="D10" s="62" t="s">
        <v>133</v>
      </c>
      <c r="E10" s="245" t="s">
        <v>28</v>
      </c>
      <c r="F10" s="245"/>
      <c r="G10" s="245" t="s">
        <v>29</v>
      </c>
      <c r="H10" s="245" t="s">
        <v>134</v>
      </c>
      <c r="I10" s="245"/>
      <c r="J10" s="61" t="s">
        <v>127</v>
      </c>
    </row>
    <row r="11" spans="1:10" x14ac:dyDescent="0.3">
      <c r="A11" s="61"/>
      <c r="B11" s="61"/>
      <c r="C11" s="61" t="s">
        <v>26</v>
      </c>
      <c r="D11" s="62" t="s">
        <v>27</v>
      </c>
      <c r="E11" s="245"/>
      <c r="F11" s="245"/>
      <c r="G11" s="245"/>
      <c r="H11" s="31" t="s">
        <v>131</v>
      </c>
      <c r="I11" s="61" t="s">
        <v>132</v>
      </c>
      <c r="J11" s="61" t="s">
        <v>135</v>
      </c>
    </row>
    <row r="12" spans="1:10" ht="115.2" x14ac:dyDescent="0.3">
      <c r="A12" s="23" t="s">
        <v>2</v>
      </c>
      <c r="B12" s="10" t="s">
        <v>1</v>
      </c>
      <c r="C12" s="10" t="s">
        <v>3</v>
      </c>
      <c r="D12" s="56" t="s">
        <v>58</v>
      </c>
      <c r="E12" s="239" t="s">
        <v>54</v>
      </c>
      <c r="F12" s="239"/>
      <c r="G12" s="137">
        <v>1</v>
      </c>
      <c r="H12" s="137"/>
      <c r="I12" s="63"/>
      <c r="J12" s="64"/>
    </row>
    <row r="13" spans="1:10" ht="57.6" x14ac:dyDescent="0.3">
      <c r="A13" s="25" t="s">
        <v>4</v>
      </c>
      <c r="B13" s="13"/>
      <c r="C13" s="13" t="s">
        <v>5</v>
      </c>
      <c r="D13" s="57" t="s">
        <v>59</v>
      </c>
      <c r="E13" s="240" t="s">
        <v>22</v>
      </c>
      <c r="F13" s="240"/>
      <c r="G13" s="138">
        <f>[61]MH1!$AN$23</f>
        <v>40.31</v>
      </c>
      <c r="H13" s="138"/>
      <c r="I13" s="59"/>
      <c r="J13" s="65"/>
    </row>
    <row r="14" spans="1:10" ht="57.6" x14ac:dyDescent="0.3">
      <c r="A14" s="25" t="s">
        <v>4</v>
      </c>
      <c r="B14" s="13"/>
      <c r="C14" s="13" t="s">
        <v>6</v>
      </c>
      <c r="D14" s="57" t="s">
        <v>60</v>
      </c>
      <c r="E14" s="240" t="s">
        <v>22</v>
      </c>
      <c r="F14" s="240"/>
      <c r="G14" s="158">
        <f>[61]MH2!$AZ$23</f>
        <v>14.57</v>
      </c>
      <c r="H14" s="158"/>
      <c r="I14" s="159"/>
      <c r="J14" s="66"/>
    </row>
    <row r="15" spans="1:10" ht="43.2" x14ac:dyDescent="0.3">
      <c r="A15" s="25" t="s">
        <v>4</v>
      </c>
      <c r="B15" s="13"/>
      <c r="C15" s="13" t="s">
        <v>7</v>
      </c>
      <c r="D15" s="57" t="s">
        <v>61</v>
      </c>
      <c r="E15" s="240" t="s">
        <v>8</v>
      </c>
      <c r="F15" s="240"/>
      <c r="G15" s="171">
        <f>[61]MH3!$AN$21</f>
        <v>65</v>
      </c>
      <c r="H15" s="171"/>
      <c r="I15" s="206"/>
      <c r="J15" s="67"/>
    </row>
    <row r="16" spans="1:10" ht="43.2" x14ac:dyDescent="0.3">
      <c r="A16" s="25" t="s">
        <v>4</v>
      </c>
      <c r="B16" s="13"/>
      <c r="C16" s="13" t="s">
        <v>9</v>
      </c>
      <c r="D16" s="57" t="s">
        <v>62</v>
      </c>
      <c r="E16" s="240" t="s">
        <v>8</v>
      </c>
      <c r="F16" s="240"/>
      <c r="G16" s="171">
        <v>593</v>
      </c>
      <c r="H16" s="171"/>
      <c r="I16" s="206"/>
      <c r="J16" s="67"/>
    </row>
    <row r="17" spans="1:10" ht="86.4" x14ac:dyDescent="0.3">
      <c r="A17" s="25" t="s">
        <v>4</v>
      </c>
      <c r="B17" s="13"/>
      <c r="C17" s="13" t="s">
        <v>10</v>
      </c>
      <c r="D17" s="57" t="s">
        <v>63</v>
      </c>
      <c r="E17" s="240" t="s">
        <v>8</v>
      </c>
      <c r="F17" s="240"/>
      <c r="G17" s="138">
        <f>[61]MH5!$AZ$24</f>
        <v>2</v>
      </c>
      <c r="H17" s="138"/>
      <c r="I17" s="59"/>
      <c r="J17" s="65"/>
    </row>
    <row r="18" spans="1:10" ht="100.8" x14ac:dyDescent="0.3">
      <c r="A18" s="25" t="s">
        <v>4</v>
      </c>
      <c r="B18" s="13"/>
      <c r="C18" s="13" t="s">
        <v>11</v>
      </c>
      <c r="D18" s="57" t="s">
        <v>64</v>
      </c>
      <c r="E18" s="240" t="s">
        <v>8</v>
      </c>
      <c r="F18" s="240"/>
      <c r="G18" s="138">
        <f>[61]MH6!$AZ$24</f>
        <v>6</v>
      </c>
      <c r="H18" s="138"/>
      <c r="I18" s="59"/>
      <c r="J18" s="65"/>
    </row>
    <row r="19" spans="1:10" ht="100.8" x14ac:dyDescent="0.3">
      <c r="A19" s="25" t="s">
        <v>4</v>
      </c>
      <c r="B19" s="13"/>
      <c r="C19" s="13" t="s">
        <v>12</v>
      </c>
      <c r="D19" s="57" t="s">
        <v>65</v>
      </c>
      <c r="E19" s="240" t="s">
        <v>8</v>
      </c>
      <c r="F19" s="240"/>
      <c r="G19" s="138">
        <f>[61]MH7!$AZ$24</f>
        <v>6</v>
      </c>
      <c r="H19" s="138"/>
      <c r="I19" s="59"/>
      <c r="J19" s="65"/>
    </row>
    <row r="20" spans="1:10" ht="86.4" x14ac:dyDescent="0.3">
      <c r="A20" s="25" t="s">
        <v>4</v>
      </c>
      <c r="B20" s="13"/>
      <c r="C20" s="13" t="s">
        <v>13</v>
      </c>
      <c r="D20" s="57" t="s">
        <v>66</v>
      </c>
      <c r="E20" s="240" t="s">
        <v>8</v>
      </c>
      <c r="F20" s="240"/>
      <c r="G20" s="138">
        <f>[61]MH8!$AZ$24</f>
        <v>6</v>
      </c>
      <c r="H20" s="138"/>
      <c r="I20" s="59"/>
      <c r="J20" s="65"/>
    </row>
    <row r="21" spans="1:10" ht="86.4" x14ac:dyDescent="0.3">
      <c r="A21" s="23" t="s">
        <v>2</v>
      </c>
      <c r="B21" s="10" t="s">
        <v>1</v>
      </c>
      <c r="C21" s="10" t="s">
        <v>14</v>
      </c>
      <c r="D21" s="56" t="s">
        <v>67</v>
      </c>
      <c r="E21" s="239" t="s">
        <v>54</v>
      </c>
      <c r="F21" s="239"/>
      <c r="G21" s="137">
        <v>1</v>
      </c>
      <c r="H21" s="137"/>
      <c r="I21" s="63"/>
      <c r="J21" s="64"/>
    </row>
    <row r="22" spans="1:10" ht="129.6" x14ac:dyDescent="0.3">
      <c r="A22" s="25" t="s">
        <v>4</v>
      </c>
      <c r="B22" s="13"/>
      <c r="C22" s="13" t="s">
        <v>15</v>
      </c>
      <c r="D22" s="57" t="s">
        <v>77</v>
      </c>
      <c r="E22" s="240" t="s">
        <v>88</v>
      </c>
      <c r="F22" s="240"/>
      <c r="G22" s="138">
        <f>[62]DA1!$BA$23</f>
        <v>2</v>
      </c>
      <c r="H22" s="138"/>
      <c r="I22" s="59"/>
      <c r="J22" s="65"/>
    </row>
    <row r="23" spans="1:10" ht="115.2" x14ac:dyDescent="0.3">
      <c r="A23" s="25" t="s">
        <v>4</v>
      </c>
      <c r="B23" s="13"/>
      <c r="C23" s="15" t="s">
        <v>51</v>
      </c>
      <c r="D23" s="57" t="s">
        <v>81</v>
      </c>
      <c r="E23" s="240" t="s">
        <v>89</v>
      </c>
      <c r="F23" s="240"/>
      <c r="G23" s="138">
        <v>1</v>
      </c>
      <c r="H23" s="138"/>
      <c r="I23" s="59"/>
      <c r="J23" s="65"/>
    </row>
    <row r="24" spans="1:10" ht="115.2" x14ac:dyDescent="0.3">
      <c r="A24" s="25" t="s">
        <v>4</v>
      </c>
      <c r="B24" s="13"/>
      <c r="C24" s="13" t="s">
        <v>16</v>
      </c>
      <c r="D24" s="57" t="s">
        <v>91</v>
      </c>
      <c r="E24" s="240" t="s">
        <v>90</v>
      </c>
      <c r="F24" s="240"/>
      <c r="G24" s="138">
        <v>1</v>
      </c>
      <c r="H24" s="138"/>
      <c r="I24" s="59"/>
      <c r="J24" s="65"/>
    </row>
    <row r="25" spans="1:10" ht="57.6" x14ac:dyDescent="0.3">
      <c r="A25" s="23" t="s">
        <v>2</v>
      </c>
      <c r="B25" s="10" t="s">
        <v>1</v>
      </c>
      <c r="C25" s="10" t="s">
        <v>17</v>
      </c>
      <c r="D25" s="56" t="s">
        <v>68</v>
      </c>
      <c r="E25" s="239" t="s">
        <v>83</v>
      </c>
      <c r="F25" s="239"/>
      <c r="G25" s="137">
        <v>1</v>
      </c>
      <c r="H25" s="137"/>
      <c r="I25" s="63"/>
      <c r="J25" s="64"/>
    </row>
    <row r="26" spans="1:10" ht="57.6" x14ac:dyDescent="0.3">
      <c r="A26" s="25" t="s">
        <v>4</v>
      </c>
      <c r="B26" s="13"/>
      <c r="C26" s="13" t="s">
        <v>18</v>
      </c>
      <c r="D26" s="57" t="s">
        <v>82</v>
      </c>
      <c r="E26" s="240" t="s">
        <v>22</v>
      </c>
      <c r="F26" s="240"/>
      <c r="G26" s="158">
        <f>'[63]CONCEPTO 38-42 Global'!$AM$22</f>
        <v>43.7</v>
      </c>
      <c r="H26" s="138"/>
      <c r="I26" s="59"/>
      <c r="J26" s="65"/>
    </row>
    <row r="27" spans="1:10" ht="115.2" x14ac:dyDescent="0.3">
      <c r="A27" s="23" t="s">
        <v>2</v>
      </c>
      <c r="B27" s="10" t="s">
        <v>1</v>
      </c>
      <c r="C27" s="10" t="s">
        <v>19</v>
      </c>
      <c r="D27" s="56" t="s">
        <v>69</v>
      </c>
      <c r="E27" s="239" t="s">
        <v>54</v>
      </c>
      <c r="F27" s="239"/>
      <c r="G27" s="137">
        <v>1</v>
      </c>
      <c r="H27" s="137"/>
      <c r="I27" s="63"/>
      <c r="J27" s="64"/>
    </row>
    <row r="28" spans="1:10" ht="115.2" x14ac:dyDescent="0.3">
      <c r="A28" s="25" t="s">
        <v>4</v>
      </c>
      <c r="B28" s="13"/>
      <c r="C28" s="13" t="s">
        <v>20</v>
      </c>
      <c r="D28" s="58" t="s">
        <v>69</v>
      </c>
      <c r="E28" s="240" t="s">
        <v>25</v>
      </c>
      <c r="F28" s="240"/>
      <c r="G28" s="158">
        <v>21.7</v>
      </c>
      <c r="H28" s="138"/>
      <c r="I28" s="59"/>
      <c r="J28" s="65"/>
    </row>
    <row r="29" spans="1:10" ht="100.8" x14ac:dyDescent="0.3">
      <c r="A29" s="25" t="s">
        <v>4</v>
      </c>
      <c r="B29" s="13"/>
      <c r="C29" s="13" t="s">
        <v>20</v>
      </c>
      <c r="D29" s="58" t="s">
        <v>73</v>
      </c>
      <c r="E29" s="240" t="s">
        <v>21</v>
      </c>
      <c r="F29" s="240"/>
      <c r="G29" s="158">
        <v>20.16</v>
      </c>
      <c r="H29" s="138"/>
      <c r="I29" s="59"/>
      <c r="J29" s="65"/>
    </row>
    <row r="30" spans="1:10" ht="144" x14ac:dyDescent="0.3">
      <c r="A30" s="23" t="s">
        <v>2</v>
      </c>
      <c r="B30" s="10" t="s">
        <v>1</v>
      </c>
      <c r="C30" s="10" t="s">
        <v>23</v>
      </c>
      <c r="D30" s="56" t="s">
        <v>70</v>
      </c>
      <c r="E30" s="239" t="s">
        <v>54</v>
      </c>
      <c r="F30" s="239"/>
      <c r="G30" s="137">
        <v>1</v>
      </c>
      <c r="H30" s="137"/>
      <c r="I30" s="63"/>
      <c r="J30" s="64"/>
    </row>
    <row r="31" spans="1:10" ht="144" x14ac:dyDescent="0.3">
      <c r="A31" s="25" t="s">
        <v>4</v>
      </c>
      <c r="B31" s="13"/>
      <c r="C31" s="13" t="s">
        <v>24</v>
      </c>
      <c r="D31" s="57" t="s">
        <v>70</v>
      </c>
      <c r="E31" s="240" t="s">
        <v>25</v>
      </c>
      <c r="F31" s="240"/>
      <c r="G31" s="138">
        <f>'[64]RD GLOBAL'!$AY$18</f>
        <v>21.2</v>
      </c>
      <c r="H31" s="138"/>
      <c r="I31" s="59"/>
      <c r="J31" s="65"/>
    </row>
    <row r="32" spans="1:10" ht="72" x14ac:dyDescent="0.3">
      <c r="A32" s="23" t="s">
        <v>4</v>
      </c>
      <c r="B32" s="10" t="s">
        <v>1</v>
      </c>
      <c r="C32" s="10" t="s">
        <v>38</v>
      </c>
      <c r="D32" s="56" t="s">
        <v>71</v>
      </c>
      <c r="E32" s="239" t="s">
        <v>84</v>
      </c>
      <c r="F32" s="239"/>
      <c r="G32" s="137">
        <v>1</v>
      </c>
      <c r="H32" s="137"/>
      <c r="I32" s="63"/>
      <c r="J32" s="64"/>
    </row>
    <row r="33" spans="1:10" ht="100.8" x14ac:dyDescent="0.3">
      <c r="A33" s="25" t="s">
        <v>4</v>
      </c>
      <c r="B33" s="13"/>
      <c r="C33" s="13" t="s">
        <v>39</v>
      </c>
      <c r="D33" s="57" t="s">
        <v>116</v>
      </c>
      <c r="E33" s="240" t="s">
        <v>8</v>
      </c>
      <c r="F33" s="240"/>
      <c r="G33" s="138">
        <v>1</v>
      </c>
      <c r="H33" s="138"/>
      <c r="I33" s="59"/>
      <c r="J33" s="65"/>
    </row>
    <row r="34" spans="1:10" ht="86.4" x14ac:dyDescent="0.3">
      <c r="A34" s="25" t="s">
        <v>4</v>
      </c>
      <c r="B34" s="13"/>
      <c r="C34" s="13" t="s">
        <v>40</v>
      </c>
      <c r="D34" s="57" t="s">
        <v>74</v>
      </c>
      <c r="E34" s="242" t="s">
        <v>86</v>
      </c>
      <c r="F34" s="243"/>
      <c r="G34" s="138">
        <v>1</v>
      </c>
      <c r="H34" s="138"/>
      <c r="I34" s="59"/>
      <c r="J34" s="65"/>
    </row>
    <row r="35" spans="1:10" ht="28.8" x14ac:dyDescent="0.3">
      <c r="A35" s="23" t="s">
        <v>2</v>
      </c>
      <c r="B35" s="10" t="s">
        <v>1</v>
      </c>
      <c r="C35" s="10" t="s">
        <v>41</v>
      </c>
      <c r="D35" s="56" t="s">
        <v>57</v>
      </c>
      <c r="E35" s="239" t="s">
        <v>85</v>
      </c>
      <c r="F35" s="239"/>
      <c r="G35" s="137">
        <v>1</v>
      </c>
      <c r="H35" s="137"/>
      <c r="I35" s="63"/>
      <c r="J35" s="64"/>
    </row>
    <row r="36" spans="1:10" ht="57.6" x14ac:dyDescent="0.3">
      <c r="A36" s="25" t="s">
        <v>4</v>
      </c>
      <c r="B36" s="13"/>
      <c r="C36" s="13" t="s">
        <v>42</v>
      </c>
      <c r="D36" s="57" t="s">
        <v>87</v>
      </c>
      <c r="E36" s="240" t="s">
        <v>8</v>
      </c>
      <c r="F36" s="240"/>
      <c r="G36" s="138">
        <v>54</v>
      </c>
      <c r="H36" s="138"/>
      <c r="I36" s="59"/>
      <c r="J36" s="65"/>
    </row>
    <row r="37" spans="1:10" ht="86.4" x14ac:dyDescent="0.3">
      <c r="A37" s="23" t="s">
        <v>2</v>
      </c>
      <c r="B37" s="10" t="s">
        <v>1</v>
      </c>
      <c r="C37" s="10" t="s">
        <v>46</v>
      </c>
      <c r="D37" s="56" t="s">
        <v>56</v>
      </c>
      <c r="E37" s="239" t="s">
        <v>54</v>
      </c>
      <c r="F37" s="239"/>
      <c r="G37" s="137">
        <v>1</v>
      </c>
      <c r="H37" s="137"/>
      <c r="I37" s="63"/>
      <c r="J37" s="64"/>
    </row>
    <row r="38" spans="1:10" ht="115.2" x14ac:dyDescent="0.3">
      <c r="A38" s="25" t="s">
        <v>4</v>
      </c>
      <c r="B38" s="13"/>
      <c r="C38" s="13" t="s">
        <v>47</v>
      </c>
      <c r="D38" s="57" t="s">
        <v>75</v>
      </c>
      <c r="E38" s="241" t="s">
        <v>53</v>
      </c>
      <c r="F38" s="241"/>
      <c r="G38" s="138">
        <f>[4]DA17!$AU$24</f>
        <v>1</v>
      </c>
      <c r="H38" s="138"/>
      <c r="I38" s="59"/>
      <c r="J38" s="65"/>
    </row>
    <row r="39" spans="1:10" ht="72" x14ac:dyDescent="0.3">
      <c r="A39" s="25" t="s">
        <v>4</v>
      </c>
      <c r="B39" s="13"/>
      <c r="C39" s="13" t="s">
        <v>48</v>
      </c>
      <c r="D39" s="57" t="s">
        <v>76</v>
      </c>
      <c r="E39" s="241" t="s">
        <v>53</v>
      </c>
      <c r="F39" s="241"/>
      <c r="G39" s="138">
        <f>[4]DA17!$AU$24</f>
        <v>1</v>
      </c>
      <c r="H39" s="138"/>
      <c r="I39" s="59"/>
      <c r="J39" s="65"/>
    </row>
    <row r="40" spans="1:10" ht="43.2" x14ac:dyDescent="0.3">
      <c r="A40" s="23" t="s">
        <v>2</v>
      </c>
      <c r="B40" s="10" t="s">
        <v>1</v>
      </c>
      <c r="C40" s="10" t="s">
        <v>49</v>
      </c>
      <c r="D40" s="56" t="s">
        <v>72</v>
      </c>
      <c r="E40" s="239" t="s">
        <v>54</v>
      </c>
      <c r="F40" s="239"/>
      <c r="G40" s="137">
        <v>1</v>
      </c>
      <c r="H40" s="137"/>
      <c r="I40" s="63"/>
      <c r="J40" s="64"/>
    </row>
    <row r="41" spans="1:10" ht="43.2" x14ac:dyDescent="0.3">
      <c r="A41" s="25" t="s">
        <v>4</v>
      </c>
      <c r="B41" s="13"/>
      <c r="C41" s="13" t="s">
        <v>50</v>
      </c>
      <c r="D41" s="57" t="s">
        <v>72</v>
      </c>
      <c r="E41" s="241" t="s">
        <v>53</v>
      </c>
      <c r="F41" s="241"/>
      <c r="G41" s="138">
        <f>[4]DA17!$AU$24</f>
        <v>1</v>
      </c>
      <c r="H41" s="138"/>
      <c r="I41" s="59"/>
      <c r="J41" s="65"/>
    </row>
    <row r="42" spans="1:10" ht="57.6" x14ac:dyDescent="0.3">
      <c r="A42" s="23" t="s">
        <v>2</v>
      </c>
      <c r="B42" s="10" t="s">
        <v>1</v>
      </c>
      <c r="C42" s="10" t="s">
        <v>99</v>
      </c>
      <c r="D42" s="56" t="s">
        <v>100</v>
      </c>
      <c r="E42" s="239" t="s">
        <v>54</v>
      </c>
      <c r="F42" s="239"/>
      <c r="G42" s="137">
        <v>1</v>
      </c>
      <c r="H42" s="137"/>
      <c r="I42" s="63"/>
      <c r="J42" s="64"/>
    </row>
    <row r="43" spans="1:10" ht="57.6" x14ac:dyDescent="0.3">
      <c r="A43" s="25" t="s">
        <v>4</v>
      </c>
      <c r="B43" s="13"/>
      <c r="C43" s="13" t="s">
        <v>101</v>
      </c>
      <c r="D43" s="57" t="s">
        <v>100</v>
      </c>
      <c r="E43" s="241" t="s">
        <v>53</v>
      </c>
      <c r="F43" s="241"/>
      <c r="G43" s="138">
        <v>1</v>
      </c>
      <c r="H43" s="138"/>
      <c r="I43" s="59"/>
      <c r="J43" s="65"/>
    </row>
    <row r="44" spans="1:10" ht="28.8" x14ac:dyDescent="0.3">
      <c r="A44" s="23" t="s">
        <v>2</v>
      </c>
      <c r="B44" s="10" t="s">
        <v>1</v>
      </c>
      <c r="C44" s="10" t="s">
        <v>44</v>
      </c>
      <c r="D44" s="56" t="s">
        <v>78</v>
      </c>
      <c r="E44" s="239" t="s">
        <v>54</v>
      </c>
      <c r="F44" s="239"/>
      <c r="G44" s="137">
        <v>1</v>
      </c>
      <c r="H44" s="137"/>
      <c r="I44" s="63"/>
      <c r="J44" s="64"/>
    </row>
    <row r="45" spans="1:10" ht="72" x14ac:dyDescent="0.3">
      <c r="A45" s="25" t="s">
        <v>4</v>
      </c>
      <c r="B45" s="13"/>
      <c r="C45" s="13" t="s">
        <v>45</v>
      </c>
      <c r="D45" s="57" t="s">
        <v>79</v>
      </c>
      <c r="E45" s="240" t="s">
        <v>43</v>
      </c>
      <c r="F45" s="240"/>
      <c r="G45" s="138">
        <v>1</v>
      </c>
      <c r="H45" s="138"/>
      <c r="I45" s="59"/>
      <c r="J45" s="65"/>
    </row>
  </sheetData>
  <mergeCells count="38">
    <mergeCell ref="C3:J5"/>
    <mergeCell ref="E10:F11"/>
    <mergeCell ref="G10:G11"/>
    <mergeCell ref="H10:I10"/>
    <mergeCell ref="E13:F13"/>
    <mergeCell ref="E12:F12"/>
    <mergeCell ref="E35:F35"/>
    <mergeCell ref="E36:F36"/>
    <mergeCell ref="E33:F33"/>
    <mergeCell ref="E34:F34"/>
    <mergeCell ref="E28:F28"/>
    <mergeCell ref="E32:F32"/>
    <mergeCell ref="E31:F31"/>
    <mergeCell ref="E30:F30"/>
    <mergeCell ref="E14:F14"/>
    <mergeCell ref="E16:F16"/>
    <mergeCell ref="E17:F17"/>
    <mergeCell ref="E15:F15"/>
    <mergeCell ref="E29:F29"/>
    <mergeCell ref="E25:F25"/>
    <mergeCell ref="E22:F22"/>
    <mergeCell ref="E23:F23"/>
    <mergeCell ref="E24:F24"/>
    <mergeCell ref="E18:F18"/>
    <mergeCell ref="E19:F19"/>
    <mergeCell ref="E20:F20"/>
    <mergeCell ref="E21:F21"/>
    <mergeCell ref="E27:F27"/>
    <mergeCell ref="E26:F26"/>
    <mergeCell ref="E37:F37"/>
    <mergeCell ref="E44:F44"/>
    <mergeCell ref="E45:F45"/>
    <mergeCell ref="E42:F42"/>
    <mergeCell ref="E43:F43"/>
    <mergeCell ref="E39:F39"/>
    <mergeCell ref="E40:F40"/>
    <mergeCell ref="E41:F41"/>
    <mergeCell ref="E38:F38"/>
  </mergeCells>
  <pageMargins left="0.59055118110236227" right="0.55118110236220474" top="1.3779527559055118" bottom="0.59055118110236227" header="0" footer="0"/>
  <pageSetup scale="65" orientation="landscape" r:id="rId1"/>
  <headerFooter>
    <oddHeader>&amp;L&amp;G&amp;C&amp;"-,Negrita"&amp;18SECRETARIA DE COMUNICACIONES Y TRANSPORTES
&amp;"-,Normal"&amp;11
&amp;14
DIRECCION GENERAL DE TRANSPORTE FERROVIARIO Y MULTIMODAL
EMPRESA&amp;R&amp;"-,Negrita"LICITACION PUBLICA NACIONAL No.
FORMA E-7</oddHead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view="pageLayout" zoomScale="55" zoomScaleNormal="85" zoomScalePageLayoutView="55" workbookViewId="0">
      <selection activeCell="C3" sqref="C3:J5"/>
    </sheetView>
  </sheetViews>
  <sheetFormatPr baseColWidth="10" defaultColWidth="11.44140625" defaultRowHeight="14.4" x14ac:dyDescent="0.3"/>
  <cols>
    <col min="1" max="1" width="11.44140625" style="71"/>
    <col min="2" max="2" width="1.6640625" style="12" bestFit="1" customWidth="1"/>
    <col min="3" max="3" width="7.5546875" style="12" bestFit="1" customWidth="1"/>
    <col min="4" max="4" width="57.88671875" style="1" customWidth="1"/>
    <col min="5" max="5" width="15.109375" style="12" customWidth="1"/>
    <col min="6" max="6" width="14.33203125" style="12" customWidth="1"/>
    <col min="7" max="7" width="18" style="12" customWidth="1"/>
    <col min="8" max="8" width="18.44140625" style="12" customWidth="1"/>
    <col min="9" max="9" width="17.109375" style="36" customWidth="1"/>
    <col min="10" max="10" width="29.5546875" style="36" customWidth="1"/>
    <col min="11" max="11" width="11.88671875" style="36" customWidth="1"/>
    <col min="12" max="16384" width="11.44140625" style="36"/>
  </cols>
  <sheetData>
    <row r="1" spans="1:10" ht="27" x14ac:dyDescent="0.3">
      <c r="A1" s="181" t="s">
        <v>129</v>
      </c>
      <c r="B1" s="182" t="s">
        <v>130</v>
      </c>
      <c r="C1" s="183"/>
      <c r="D1" s="184"/>
      <c r="E1" s="185"/>
      <c r="F1" s="183"/>
      <c r="G1" s="186"/>
      <c r="H1" s="186"/>
      <c r="I1" s="44"/>
      <c r="J1" s="187"/>
    </row>
    <row r="2" spans="1:10" ht="18.75" customHeight="1" x14ac:dyDescent="0.3">
      <c r="A2" s="188"/>
      <c r="B2" s="189"/>
      <c r="C2" s="189"/>
      <c r="D2" s="189"/>
      <c r="E2" s="190"/>
      <c r="F2" s="183"/>
      <c r="G2" s="191"/>
      <c r="H2" s="191"/>
      <c r="I2" s="192"/>
      <c r="J2" s="44"/>
    </row>
    <row r="3" spans="1:10" ht="15" customHeight="1" x14ac:dyDescent="0.3">
      <c r="A3" s="193" t="s">
        <v>128</v>
      </c>
      <c r="B3" s="36"/>
      <c r="C3" s="276" t="s">
        <v>226</v>
      </c>
      <c r="D3" s="276"/>
      <c r="E3" s="276"/>
      <c r="F3" s="276"/>
      <c r="G3" s="276"/>
      <c r="H3" s="276"/>
      <c r="I3" s="276"/>
      <c r="J3" s="276"/>
    </row>
    <row r="4" spans="1:10" ht="15" customHeight="1" x14ac:dyDescent="0.3">
      <c r="A4" s="76"/>
      <c r="B4" s="42"/>
      <c r="C4" s="276"/>
      <c r="D4" s="276"/>
      <c r="E4" s="276"/>
      <c r="F4" s="276"/>
      <c r="G4" s="276"/>
      <c r="H4" s="276"/>
      <c r="I4" s="276"/>
      <c r="J4" s="276"/>
    </row>
    <row r="5" spans="1:10" ht="31.5" customHeight="1" x14ac:dyDescent="0.3">
      <c r="A5" s="77"/>
      <c r="B5" s="42"/>
      <c r="C5" s="276"/>
      <c r="D5" s="276"/>
      <c r="E5" s="276"/>
      <c r="F5" s="276"/>
      <c r="G5" s="276"/>
      <c r="H5" s="276"/>
      <c r="I5" s="276"/>
      <c r="J5" s="276"/>
    </row>
    <row r="6" spans="1:10" x14ac:dyDescent="0.3">
      <c r="A6" s="72"/>
      <c r="B6" s="80"/>
      <c r="C6" s="80"/>
      <c r="D6" s="42"/>
      <c r="E6" s="83" t="s">
        <v>31</v>
      </c>
      <c r="F6" s="29"/>
      <c r="G6" s="83" t="s">
        <v>32</v>
      </c>
      <c r="H6" s="30" t="str">
        <f>VLOOKUP($D$8,[11]Hoja1!$A$15:$F$299,6,TRUE)</f>
        <v>GUADALAJARA</v>
      </c>
    </row>
    <row r="7" spans="1:10" x14ac:dyDescent="0.3">
      <c r="A7" s="72"/>
      <c r="B7" s="80"/>
      <c r="C7" s="80"/>
      <c r="D7" s="43" t="s">
        <v>37</v>
      </c>
      <c r="E7" s="71" t="s">
        <v>92</v>
      </c>
      <c r="F7" s="30" t="str">
        <f>VLOOKUP($D$8,[11]Hoja1!$A$15:$F$299,2,TRUE)</f>
        <v>I</v>
      </c>
      <c r="G7" s="83" t="s">
        <v>34</v>
      </c>
      <c r="H7" s="30" t="str">
        <f>VLOOKUP($D$8,[11]Hoja1!$A$15:$F$299,5,TRUE)</f>
        <v>TLAJOMULCO</v>
      </c>
    </row>
    <row r="8" spans="1:10" x14ac:dyDescent="0.3">
      <c r="C8" s="81"/>
      <c r="D8" s="46">
        <f>[65]Hoja1!$B$2</f>
        <v>227</v>
      </c>
      <c r="E8" s="83" t="s">
        <v>33</v>
      </c>
      <c r="F8" s="30" t="str">
        <f>VLOOKUP($D$8,[11]Hoja1!$A$15:$F$299,3,TRUE)</f>
        <v>279+140</v>
      </c>
      <c r="G8" s="83" t="s">
        <v>35</v>
      </c>
      <c r="H8" s="18"/>
    </row>
    <row r="9" spans="1:10" x14ac:dyDescent="0.3">
      <c r="A9" s="73" t="s">
        <v>0</v>
      </c>
      <c r="B9" s="82" t="s">
        <v>1</v>
      </c>
      <c r="C9" s="82" t="s">
        <v>30</v>
      </c>
      <c r="D9" s="47" t="str">
        <f>VLOOKUP($D$8,[11]Hoja1!$A$15:$F$299,4,TRUE)</f>
        <v>CAMINO A SAN SEBASTIAN</v>
      </c>
      <c r="E9" s="84"/>
      <c r="F9" s="30"/>
      <c r="G9" s="83" t="s">
        <v>36</v>
      </c>
      <c r="H9" s="85"/>
    </row>
    <row r="10" spans="1:10" x14ac:dyDescent="0.3">
      <c r="A10" s="38"/>
      <c r="B10" s="38"/>
      <c r="C10" s="38"/>
      <c r="D10" s="62" t="s">
        <v>133</v>
      </c>
      <c r="E10" s="245" t="s">
        <v>28</v>
      </c>
      <c r="F10" s="245"/>
      <c r="G10" s="245" t="s">
        <v>29</v>
      </c>
      <c r="H10" s="245" t="s">
        <v>134</v>
      </c>
      <c r="I10" s="245"/>
      <c r="J10" s="61" t="s">
        <v>127</v>
      </c>
    </row>
    <row r="11" spans="1:10" x14ac:dyDescent="0.3">
      <c r="A11" s="61"/>
      <c r="B11" s="61"/>
      <c r="C11" s="61" t="s">
        <v>26</v>
      </c>
      <c r="D11" s="62" t="s">
        <v>27</v>
      </c>
      <c r="E11" s="245"/>
      <c r="F11" s="245"/>
      <c r="G11" s="245"/>
      <c r="H11" s="31" t="s">
        <v>131</v>
      </c>
      <c r="I11" s="61" t="s">
        <v>132</v>
      </c>
      <c r="J11" s="61" t="s">
        <v>135</v>
      </c>
    </row>
    <row r="12" spans="1:10" ht="115.2" x14ac:dyDescent="0.3">
      <c r="A12" s="23" t="s">
        <v>2</v>
      </c>
      <c r="B12" s="10" t="s">
        <v>1</v>
      </c>
      <c r="C12" s="10" t="s">
        <v>3</v>
      </c>
      <c r="D12" s="56" t="s">
        <v>58</v>
      </c>
      <c r="E12" s="239" t="s">
        <v>54</v>
      </c>
      <c r="F12" s="239"/>
      <c r="G12" s="137">
        <v>1</v>
      </c>
      <c r="H12" s="137"/>
      <c r="I12" s="64"/>
      <c r="J12" s="64"/>
    </row>
    <row r="13" spans="1:10" ht="57.6" x14ac:dyDescent="0.3">
      <c r="A13" s="25" t="s">
        <v>4</v>
      </c>
      <c r="B13" s="13"/>
      <c r="C13" s="13" t="s">
        <v>5</v>
      </c>
      <c r="D13" s="57" t="s">
        <v>59</v>
      </c>
      <c r="E13" s="240" t="s">
        <v>22</v>
      </c>
      <c r="F13" s="240"/>
      <c r="G13" s="138">
        <f>[66]MH1!$AN$23</f>
        <v>20.16</v>
      </c>
      <c r="H13" s="138"/>
      <c r="I13" s="65"/>
      <c r="J13" s="65"/>
    </row>
    <row r="14" spans="1:10" ht="57.6" x14ac:dyDescent="0.3">
      <c r="A14" s="25" t="s">
        <v>4</v>
      </c>
      <c r="B14" s="13"/>
      <c r="C14" s="13" t="s">
        <v>6</v>
      </c>
      <c r="D14" s="57" t="s">
        <v>60</v>
      </c>
      <c r="E14" s="240" t="s">
        <v>22</v>
      </c>
      <c r="F14" s="240"/>
      <c r="G14" s="158">
        <f>[66]MH2!$AZ$23</f>
        <v>27.9</v>
      </c>
      <c r="H14" s="158"/>
      <c r="I14" s="66"/>
      <c r="J14" s="66"/>
    </row>
    <row r="15" spans="1:10" ht="43.2" x14ac:dyDescent="0.3">
      <c r="A15" s="25" t="s">
        <v>4</v>
      </c>
      <c r="B15" s="13"/>
      <c r="C15" s="13" t="s">
        <v>7</v>
      </c>
      <c r="D15" s="57" t="s">
        <v>61</v>
      </c>
      <c r="E15" s="240" t="s">
        <v>8</v>
      </c>
      <c r="F15" s="240"/>
      <c r="G15" s="171">
        <f>[66]MH3!$AN$21</f>
        <v>75</v>
      </c>
      <c r="H15" s="171"/>
      <c r="I15" s="67"/>
      <c r="J15" s="67"/>
    </row>
    <row r="16" spans="1:10" ht="43.2" x14ac:dyDescent="0.3">
      <c r="A16" s="25" t="s">
        <v>4</v>
      </c>
      <c r="B16" s="13"/>
      <c r="C16" s="13" t="s">
        <v>9</v>
      </c>
      <c r="D16" s="57" t="s">
        <v>62</v>
      </c>
      <c r="E16" s="240" t="s">
        <v>8</v>
      </c>
      <c r="F16" s="240"/>
      <c r="G16" s="171">
        <v>438</v>
      </c>
      <c r="H16" s="171"/>
      <c r="I16" s="67"/>
      <c r="J16" s="67"/>
    </row>
    <row r="17" spans="1:10" ht="86.4" x14ac:dyDescent="0.3">
      <c r="A17" s="25" t="s">
        <v>4</v>
      </c>
      <c r="B17" s="13"/>
      <c r="C17" s="13" t="s">
        <v>10</v>
      </c>
      <c r="D17" s="57" t="s">
        <v>63</v>
      </c>
      <c r="E17" s="240" t="s">
        <v>8</v>
      </c>
      <c r="F17" s="240"/>
      <c r="G17" s="138">
        <f>[66]MH5!$AZ$24</f>
        <v>2</v>
      </c>
      <c r="H17" s="138"/>
      <c r="I17" s="65"/>
      <c r="J17" s="65"/>
    </row>
    <row r="18" spans="1:10" ht="100.8" x14ac:dyDescent="0.3">
      <c r="A18" s="25" t="s">
        <v>4</v>
      </c>
      <c r="B18" s="13"/>
      <c r="C18" s="13" t="s">
        <v>11</v>
      </c>
      <c r="D18" s="57" t="s">
        <v>64</v>
      </c>
      <c r="E18" s="240" t="s">
        <v>8</v>
      </c>
      <c r="F18" s="240"/>
      <c r="G18" s="138">
        <f>[66]MH6!$AZ$24</f>
        <v>6</v>
      </c>
      <c r="H18" s="138"/>
      <c r="I18" s="65"/>
      <c r="J18" s="65"/>
    </row>
    <row r="19" spans="1:10" ht="100.8" x14ac:dyDescent="0.3">
      <c r="A19" s="25" t="s">
        <v>4</v>
      </c>
      <c r="B19" s="13"/>
      <c r="C19" s="13" t="s">
        <v>12</v>
      </c>
      <c r="D19" s="57" t="s">
        <v>65</v>
      </c>
      <c r="E19" s="240" t="s">
        <v>8</v>
      </c>
      <c r="F19" s="240"/>
      <c r="G19" s="138">
        <f>[66]MH7!$AZ$24</f>
        <v>6</v>
      </c>
      <c r="H19" s="138"/>
      <c r="I19" s="65"/>
      <c r="J19" s="65"/>
    </row>
    <row r="20" spans="1:10" ht="86.4" x14ac:dyDescent="0.3">
      <c r="A20" s="25" t="s">
        <v>4</v>
      </c>
      <c r="B20" s="13"/>
      <c r="C20" s="13" t="s">
        <v>13</v>
      </c>
      <c r="D20" s="57" t="s">
        <v>66</v>
      </c>
      <c r="E20" s="240" t="s">
        <v>8</v>
      </c>
      <c r="F20" s="240"/>
      <c r="G20" s="138">
        <f>[66]MH8!$AZ$24</f>
        <v>6</v>
      </c>
      <c r="H20" s="138"/>
      <c r="I20" s="65"/>
      <c r="J20" s="65"/>
    </row>
    <row r="21" spans="1:10" ht="86.4" x14ac:dyDescent="0.3">
      <c r="A21" s="23" t="s">
        <v>2</v>
      </c>
      <c r="B21" s="10" t="s">
        <v>1</v>
      </c>
      <c r="C21" s="10" t="s">
        <v>14</v>
      </c>
      <c r="D21" s="56" t="s">
        <v>67</v>
      </c>
      <c r="E21" s="239" t="s">
        <v>54</v>
      </c>
      <c r="F21" s="239"/>
      <c r="G21" s="137">
        <v>1</v>
      </c>
      <c r="H21" s="137"/>
      <c r="I21" s="64"/>
      <c r="J21" s="64"/>
    </row>
    <row r="22" spans="1:10" ht="129.6" x14ac:dyDescent="0.3">
      <c r="A22" s="25" t="s">
        <v>4</v>
      </c>
      <c r="B22" s="13"/>
      <c r="C22" s="13" t="s">
        <v>15</v>
      </c>
      <c r="D22" s="57" t="s">
        <v>77</v>
      </c>
      <c r="E22" s="240" t="s">
        <v>88</v>
      </c>
      <c r="F22" s="240"/>
      <c r="G22" s="138">
        <f>[67]DA1!$BA$23</f>
        <v>2</v>
      </c>
      <c r="H22" s="138"/>
    </row>
    <row r="23" spans="1:10" ht="115.2" x14ac:dyDescent="0.3">
      <c r="A23" s="25" t="s">
        <v>4</v>
      </c>
      <c r="B23" s="13"/>
      <c r="C23" s="15" t="s">
        <v>51</v>
      </c>
      <c r="D23" s="57" t="s">
        <v>81</v>
      </c>
      <c r="E23" s="240" t="s">
        <v>89</v>
      </c>
      <c r="F23" s="240"/>
      <c r="G23" s="138">
        <v>1</v>
      </c>
      <c r="H23" s="138"/>
    </row>
    <row r="24" spans="1:10" ht="115.2" x14ac:dyDescent="0.3">
      <c r="A24" s="25" t="s">
        <v>4</v>
      </c>
      <c r="B24" s="13"/>
      <c r="C24" s="13" t="s">
        <v>16</v>
      </c>
      <c r="D24" s="57" t="s">
        <v>91</v>
      </c>
      <c r="E24" s="240" t="s">
        <v>90</v>
      </c>
      <c r="F24" s="240"/>
      <c r="G24" s="138">
        <v>1</v>
      </c>
      <c r="H24" s="138"/>
    </row>
    <row r="25" spans="1:10" ht="57.6" x14ac:dyDescent="0.3">
      <c r="A25" s="23" t="s">
        <v>2</v>
      </c>
      <c r="B25" s="10" t="s">
        <v>1</v>
      </c>
      <c r="C25" s="10" t="s">
        <v>17</v>
      </c>
      <c r="D25" s="56" t="s">
        <v>68</v>
      </c>
      <c r="E25" s="239" t="s">
        <v>83</v>
      </c>
      <c r="F25" s="239"/>
      <c r="G25" s="137">
        <v>2</v>
      </c>
      <c r="H25" s="137"/>
    </row>
    <row r="26" spans="1:10" ht="57.6" x14ac:dyDescent="0.3">
      <c r="A26" s="25" t="s">
        <v>4</v>
      </c>
      <c r="B26" s="13"/>
      <c r="C26" s="13" t="s">
        <v>18</v>
      </c>
      <c r="D26" s="57" t="s">
        <v>82</v>
      </c>
      <c r="E26" s="240" t="s">
        <v>22</v>
      </c>
      <c r="F26" s="240"/>
      <c r="G26" s="158">
        <f>'[68]CONCEPTO 38-42 Global'!$AM$22</f>
        <v>83.7</v>
      </c>
      <c r="H26" s="138"/>
    </row>
    <row r="27" spans="1:10" ht="115.2" x14ac:dyDescent="0.3">
      <c r="A27" s="23" t="s">
        <v>2</v>
      </c>
      <c r="B27" s="10" t="s">
        <v>1</v>
      </c>
      <c r="C27" s="10" t="s">
        <v>19</v>
      </c>
      <c r="D27" s="56" t="s">
        <v>69</v>
      </c>
      <c r="E27" s="239" t="s">
        <v>54</v>
      </c>
      <c r="F27" s="239"/>
      <c r="G27" s="137">
        <v>1</v>
      </c>
      <c r="H27" s="137"/>
    </row>
    <row r="28" spans="1:10" ht="115.2" x14ac:dyDescent="0.3">
      <c r="A28" s="25" t="s">
        <v>4</v>
      </c>
      <c r="B28" s="13"/>
      <c r="C28" s="13" t="s">
        <v>20</v>
      </c>
      <c r="D28" s="58" t="s">
        <v>69</v>
      </c>
      <c r="E28" s="240" t="s">
        <v>25</v>
      </c>
      <c r="F28" s="240"/>
      <c r="G28" s="158">
        <v>20.8</v>
      </c>
      <c r="H28" s="138"/>
    </row>
    <row r="29" spans="1:10" ht="100.8" x14ac:dyDescent="0.3">
      <c r="A29" s="25" t="s">
        <v>4</v>
      </c>
      <c r="B29" s="13"/>
      <c r="C29" s="13" t="s">
        <v>20</v>
      </c>
      <c r="D29" s="58" t="s">
        <v>73</v>
      </c>
      <c r="E29" s="240" t="s">
        <v>21</v>
      </c>
      <c r="F29" s="240"/>
      <c r="G29" s="158">
        <v>19.440000000000001</v>
      </c>
      <c r="H29" s="138"/>
    </row>
    <row r="30" spans="1:10" ht="144" x14ac:dyDescent="0.3">
      <c r="A30" s="23" t="s">
        <v>2</v>
      </c>
      <c r="B30" s="10" t="s">
        <v>1</v>
      </c>
      <c r="C30" s="10" t="s">
        <v>23</v>
      </c>
      <c r="D30" s="56" t="s">
        <v>70</v>
      </c>
      <c r="E30" s="239" t="s">
        <v>54</v>
      </c>
      <c r="F30" s="239"/>
      <c r="G30" s="137">
        <v>1</v>
      </c>
      <c r="H30" s="137"/>
    </row>
    <row r="31" spans="1:10" ht="144" x14ac:dyDescent="0.3">
      <c r="A31" s="25" t="s">
        <v>4</v>
      </c>
      <c r="B31" s="13"/>
      <c r="C31" s="13" t="s">
        <v>24</v>
      </c>
      <c r="D31" s="57" t="s">
        <v>70</v>
      </c>
      <c r="E31" s="240" t="s">
        <v>25</v>
      </c>
      <c r="F31" s="240"/>
      <c r="G31" s="138">
        <f>'[69]RD GLOBAL'!$AY$18</f>
        <v>20.8</v>
      </c>
      <c r="H31" s="138"/>
    </row>
    <row r="32" spans="1:10" ht="72" x14ac:dyDescent="0.3">
      <c r="A32" s="23" t="s">
        <v>4</v>
      </c>
      <c r="B32" s="10" t="s">
        <v>1</v>
      </c>
      <c r="C32" s="10" t="s">
        <v>38</v>
      </c>
      <c r="D32" s="56" t="s">
        <v>71</v>
      </c>
      <c r="E32" s="239" t="s">
        <v>84</v>
      </c>
      <c r="F32" s="239"/>
      <c r="G32" s="137">
        <v>2</v>
      </c>
      <c r="H32" s="137"/>
    </row>
    <row r="33" spans="1:8" ht="100.8" x14ac:dyDescent="0.3">
      <c r="A33" s="25" t="s">
        <v>4</v>
      </c>
      <c r="B33" s="13"/>
      <c r="C33" s="13" t="s">
        <v>39</v>
      </c>
      <c r="D33" s="57" t="s">
        <v>114</v>
      </c>
      <c r="E33" s="240" t="s">
        <v>8</v>
      </c>
      <c r="F33" s="240"/>
      <c r="G33" s="138">
        <v>2</v>
      </c>
      <c r="H33" s="138"/>
    </row>
    <row r="34" spans="1:8" ht="86.4" x14ac:dyDescent="0.3">
      <c r="A34" s="25" t="s">
        <v>4</v>
      </c>
      <c r="B34" s="13"/>
      <c r="C34" s="13" t="s">
        <v>40</v>
      </c>
      <c r="D34" s="57" t="s">
        <v>74</v>
      </c>
      <c r="E34" s="242" t="s">
        <v>86</v>
      </c>
      <c r="F34" s="243"/>
      <c r="G34" s="138">
        <v>2</v>
      </c>
      <c r="H34" s="138"/>
    </row>
    <row r="35" spans="1:8" ht="28.8" x14ac:dyDescent="0.3">
      <c r="A35" s="23" t="s">
        <v>2</v>
      </c>
      <c r="B35" s="10" t="s">
        <v>1</v>
      </c>
      <c r="C35" s="10" t="s">
        <v>41</v>
      </c>
      <c r="D35" s="56" t="s">
        <v>57</v>
      </c>
      <c r="E35" s="239" t="s">
        <v>85</v>
      </c>
      <c r="F35" s="239"/>
      <c r="G35" s="137">
        <v>1</v>
      </c>
      <c r="H35" s="137"/>
    </row>
    <row r="36" spans="1:8" ht="57.6" x14ac:dyDescent="0.3">
      <c r="A36" s="25" t="s">
        <v>4</v>
      </c>
      <c r="B36" s="13"/>
      <c r="C36" s="13" t="s">
        <v>42</v>
      </c>
      <c r="D36" s="57" t="s">
        <v>87</v>
      </c>
      <c r="E36" s="240" t="s">
        <v>8</v>
      </c>
      <c r="F36" s="240"/>
      <c r="G36" s="138">
        <v>54</v>
      </c>
      <c r="H36" s="138"/>
    </row>
    <row r="37" spans="1:8" ht="86.4" x14ac:dyDescent="0.3">
      <c r="A37" s="23" t="s">
        <v>2</v>
      </c>
      <c r="B37" s="10" t="s">
        <v>1</v>
      </c>
      <c r="C37" s="10" t="s">
        <v>46</v>
      </c>
      <c r="D37" s="56" t="s">
        <v>56</v>
      </c>
      <c r="E37" s="239" t="s">
        <v>54</v>
      </c>
      <c r="F37" s="239"/>
      <c r="G37" s="137">
        <v>1</v>
      </c>
      <c r="H37" s="137"/>
    </row>
    <row r="38" spans="1:8" ht="115.2" x14ac:dyDescent="0.3">
      <c r="A38" s="25" t="s">
        <v>4</v>
      </c>
      <c r="B38" s="13"/>
      <c r="C38" s="13" t="s">
        <v>47</v>
      </c>
      <c r="D38" s="57" t="s">
        <v>75</v>
      </c>
      <c r="E38" s="241" t="s">
        <v>53</v>
      </c>
      <c r="F38" s="241"/>
      <c r="G38" s="138">
        <f>[4]DA17!$AU$24</f>
        <v>1</v>
      </c>
      <c r="H38" s="138"/>
    </row>
    <row r="39" spans="1:8" ht="33.75" customHeight="1" x14ac:dyDescent="0.3">
      <c r="A39" s="25" t="s">
        <v>4</v>
      </c>
      <c r="B39" s="13"/>
      <c r="C39" s="13" t="s">
        <v>48</v>
      </c>
      <c r="D39" s="57" t="s">
        <v>76</v>
      </c>
      <c r="E39" s="241" t="s">
        <v>53</v>
      </c>
      <c r="F39" s="241"/>
      <c r="G39" s="138">
        <f>[4]DA17!$AU$24</f>
        <v>1</v>
      </c>
      <c r="H39" s="138"/>
    </row>
    <row r="40" spans="1:8" ht="33.75" customHeight="1" x14ac:dyDescent="0.3">
      <c r="A40" s="23" t="s">
        <v>2</v>
      </c>
      <c r="B40" s="10" t="s">
        <v>1</v>
      </c>
      <c r="C40" s="10" t="s">
        <v>49</v>
      </c>
      <c r="D40" s="56" t="s">
        <v>72</v>
      </c>
      <c r="E40" s="239" t="s">
        <v>54</v>
      </c>
      <c r="F40" s="239"/>
      <c r="G40" s="137">
        <v>1</v>
      </c>
      <c r="H40" s="137"/>
    </row>
    <row r="41" spans="1:8" ht="43.2" x14ac:dyDescent="0.3">
      <c r="A41" s="25" t="s">
        <v>4</v>
      </c>
      <c r="B41" s="13"/>
      <c r="C41" s="13" t="s">
        <v>50</v>
      </c>
      <c r="D41" s="57" t="s">
        <v>72</v>
      </c>
      <c r="E41" s="241" t="s">
        <v>53</v>
      </c>
      <c r="F41" s="241"/>
      <c r="G41" s="138">
        <f>[4]DA17!$AU$24</f>
        <v>1</v>
      </c>
      <c r="H41" s="138"/>
    </row>
    <row r="42" spans="1:8" ht="57.6" x14ac:dyDescent="0.3">
      <c r="A42" s="23" t="s">
        <v>2</v>
      </c>
      <c r="B42" s="10" t="s">
        <v>1</v>
      </c>
      <c r="C42" s="10" t="s">
        <v>99</v>
      </c>
      <c r="D42" s="56" t="s">
        <v>100</v>
      </c>
      <c r="E42" s="239" t="s">
        <v>54</v>
      </c>
      <c r="F42" s="239"/>
      <c r="G42" s="137">
        <v>1</v>
      </c>
      <c r="H42" s="137"/>
    </row>
    <row r="43" spans="1:8" ht="57.6" x14ac:dyDescent="0.3">
      <c r="A43" s="25" t="s">
        <v>4</v>
      </c>
      <c r="B43" s="13"/>
      <c r="C43" s="13" t="s">
        <v>101</v>
      </c>
      <c r="D43" s="57" t="s">
        <v>100</v>
      </c>
      <c r="E43" s="241" t="s">
        <v>53</v>
      </c>
      <c r="F43" s="241"/>
      <c r="G43" s="138">
        <v>1</v>
      </c>
      <c r="H43" s="138"/>
    </row>
    <row r="44" spans="1:8" ht="28.8" x14ac:dyDescent="0.3">
      <c r="A44" s="23" t="s">
        <v>2</v>
      </c>
      <c r="B44" s="10" t="s">
        <v>1</v>
      </c>
      <c r="C44" s="10" t="s">
        <v>44</v>
      </c>
      <c r="D44" s="56" t="s">
        <v>78</v>
      </c>
      <c r="E44" s="239" t="s">
        <v>54</v>
      </c>
      <c r="F44" s="239"/>
      <c r="G44" s="137">
        <v>1</v>
      </c>
      <c r="H44" s="137"/>
    </row>
    <row r="45" spans="1:8" ht="72" x14ac:dyDescent="0.3">
      <c r="A45" s="25" t="s">
        <v>4</v>
      </c>
      <c r="B45" s="13"/>
      <c r="C45" s="13" t="s">
        <v>45</v>
      </c>
      <c r="D45" s="57" t="s">
        <v>79</v>
      </c>
      <c r="E45" s="240" t="s">
        <v>43</v>
      </c>
      <c r="F45" s="240"/>
      <c r="G45" s="138">
        <v>1</v>
      </c>
      <c r="H45" s="138"/>
    </row>
  </sheetData>
  <mergeCells count="38">
    <mergeCell ref="E44:F44"/>
    <mergeCell ref="E45:F45"/>
    <mergeCell ref="E43:F43"/>
    <mergeCell ref="E34:F34"/>
    <mergeCell ref="E25:F25"/>
    <mergeCell ref="E37:F37"/>
    <mergeCell ref="E38:F38"/>
    <mergeCell ref="E39:F39"/>
    <mergeCell ref="E40:F40"/>
    <mergeCell ref="E32:F32"/>
    <mergeCell ref="E42:F42"/>
    <mergeCell ref="E28:F28"/>
    <mergeCell ref="E41:F41"/>
    <mergeCell ref="E26:F26"/>
    <mergeCell ref="E27:F27"/>
    <mergeCell ref="E14:F14"/>
    <mergeCell ref="E16:F16"/>
    <mergeCell ref="E17:F17"/>
    <mergeCell ref="E15:F15"/>
    <mergeCell ref="E23:F23"/>
    <mergeCell ref="E18:F18"/>
    <mergeCell ref="E19:F19"/>
    <mergeCell ref="E20:F20"/>
    <mergeCell ref="E21:F21"/>
    <mergeCell ref="E22:F22"/>
    <mergeCell ref="E13:F13"/>
    <mergeCell ref="E12:F12"/>
    <mergeCell ref="C3:J5"/>
    <mergeCell ref="E10:F11"/>
    <mergeCell ref="G10:G11"/>
    <mergeCell ref="H10:I10"/>
    <mergeCell ref="E24:F24"/>
    <mergeCell ref="E33:F33"/>
    <mergeCell ref="E35:F35"/>
    <mergeCell ref="E36:F36"/>
    <mergeCell ref="E31:F31"/>
    <mergeCell ref="E30:F30"/>
    <mergeCell ref="E29:F29"/>
  </mergeCells>
  <pageMargins left="0.59055118110236227" right="0.51181102362204722" top="1.3779527559055118" bottom="0.59055118110236227" header="0" footer="0"/>
  <pageSetup scale="65" orientation="landscape" r:id="rId1"/>
  <headerFooter>
    <oddHeader>&amp;L&amp;G&amp;C&amp;"-,Negrita"&amp;14SECRETARIA DE COMUNICACIONES Y TRANSPORTES
&amp;"-,Normal"
DIRECCION GENERAL DE TRANSPORTE FERROVIARIO Y MULTIMODAL
EMPRESA&amp;R&amp;"-,Negrita"LICITACION PUBLICA NACIONAL No.
FORMA E-7</oddHead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view="pageLayout" zoomScale="70" zoomScaleNormal="85" zoomScalePageLayoutView="70" workbookViewId="0">
      <selection activeCell="C3" sqref="C3:J5"/>
    </sheetView>
  </sheetViews>
  <sheetFormatPr baseColWidth="10" defaultColWidth="11.44140625" defaultRowHeight="14.4" x14ac:dyDescent="0.3"/>
  <cols>
    <col min="1" max="1" width="11.44140625" style="71"/>
    <col min="2" max="2" width="1.6640625" style="12" bestFit="1" customWidth="1"/>
    <col min="3" max="3" width="7.5546875" style="12" bestFit="1" customWidth="1"/>
    <col min="4" max="4" width="57.88671875" style="1" customWidth="1"/>
    <col min="5" max="6" width="17.5546875" style="12" customWidth="1"/>
    <col min="7" max="7" width="16" style="12" customWidth="1"/>
    <col min="8" max="8" width="20.5546875" style="12" customWidth="1"/>
    <col min="9" max="9" width="18.44140625" style="36" customWidth="1"/>
    <col min="10" max="10" width="19" style="36" customWidth="1"/>
    <col min="11" max="16384" width="11.44140625" style="36"/>
  </cols>
  <sheetData>
    <row r="1" spans="1:10" ht="27" x14ac:dyDescent="0.3">
      <c r="A1" s="181" t="s">
        <v>129</v>
      </c>
      <c r="B1" s="182" t="s">
        <v>130</v>
      </c>
      <c r="C1" s="183"/>
      <c r="D1" s="184"/>
      <c r="E1" s="185"/>
      <c r="F1" s="183"/>
      <c r="G1" s="186"/>
      <c r="H1" s="186"/>
      <c r="I1" s="44"/>
      <c r="J1" s="187"/>
    </row>
    <row r="2" spans="1:10" ht="18.75" customHeight="1" x14ac:dyDescent="0.3">
      <c r="A2" s="188"/>
      <c r="B2" s="189"/>
      <c r="C2" s="189"/>
      <c r="D2" s="189"/>
      <c r="E2" s="190"/>
      <c r="F2" s="183"/>
      <c r="G2" s="191"/>
      <c r="H2" s="191"/>
      <c r="I2" s="192"/>
      <c r="J2" s="44"/>
    </row>
    <row r="3" spans="1:10" ht="15" customHeight="1" x14ac:dyDescent="0.3">
      <c r="A3" s="193" t="s">
        <v>128</v>
      </c>
      <c r="B3" s="36"/>
      <c r="C3" s="276" t="s">
        <v>226</v>
      </c>
      <c r="D3" s="276"/>
      <c r="E3" s="276"/>
      <c r="F3" s="276"/>
      <c r="G3" s="276"/>
      <c r="H3" s="276"/>
      <c r="I3" s="276"/>
      <c r="J3" s="276"/>
    </row>
    <row r="4" spans="1:10" ht="15" customHeight="1" x14ac:dyDescent="0.3">
      <c r="A4" s="76"/>
      <c r="B4" s="42"/>
      <c r="C4" s="276"/>
      <c r="D4" s="276"/>
      <c r="E4" s="276"/>
      <c r="F4" s="276"/>
      <c r="G4" s="276"/>
      <c r="H4" s="276"/>
      <c r="I4" s="276"/>
      <c r="J4" s="276"/>
    </row>
    <row r="5" spans="1:10" ht="31.5" customHeight="1" x14ac:dyDescent="0.3">
      <c r="A5" s="77"/>
      <c r="B5" s="42"/>
      <c r="C5" s="276"/>
      <c r="D5" s="276"/>
      <c r="E5" s="276"/>
      <c r="F5" s="276"/>
      <c r="G5" s="276"/>
      <c r="H5" s="276"/>
      <c r="I5" s="276"/>
      <c r="J5" s="276"/>
    </row>
    <row r="6" spans="1:10" x14ac:dyDescent="0.3">
      <c r="A6" s="72"/>
      <c r="B6" s="80"/>
      <c r="C6" s="80"/>
      <c r="D6" s="42"/>
      <c r="E6" s="83" t="s">
        <v>31</v>
      </c>
      <c r="F6" s="29"/>
      <c r="G6" s="83" t="s">
        <v>32</v>
      </c>
      <c r="H6" s="30" t="str">
        <f>VLOOKUP($D$8,[11]Hoja1!$A$15:$F$299,6,TRUE)</f>
        <v>GUADALAJARA</v>
      </c>
    </row>
    <row r="7" spans="1:10" x14ac:dyDescent="0.3">
      <c r="A7" s="72"/>
      <c r="B7" s="80"/>
      <c r="C7" s="80"/>
      <c r="D7" s="43" t="s">
        <v>37</v>
      </c>
      <c r="E7" s="71" t="s">
        <v>92</v>
      </c>
      <c r="F7" s="30" t="str">
        <f>VLOOKUP($D$8,[11]Hoja1!$A$15:$F$299,2,TRUE)</f>
        <v>I</v>
      </c>
      <c r="G7" s="83" t="s">
        <v>34</v>
      </c>
      <c r="H7" s="30" t="str">
        <f>VLOOKUP($D$8,[11]Hoja1!$A$15:$F$299,5,TRUE)</f>
        <v>TLAJOMULCO</v>
      </c>
    </row>
    <row r="8" spans="1:10" x14ac:dyDescent="0.3">
      <c r="C8" s="81"/>
      <c r="D8" s="46">
        <f>[70]Hoja1!$B$2</f>
        <v>228</v>
      </c>
      <c r="E8" s="83" t="s">
        <v>33</v>
      </c>
      <c r="F8" s="30" t="str">
        <f>VLOOKUP($D$8,[11]Hoja1!$A$15:$F$299,3,TRUE)</f>
        <v>284+420</v>
      </c>
      <c r="G8" s="83" t="s">
        <v>35</v>
      </c>
      <c r="H8" s="18"/>
    </row>
    <row r="9" spans="1:10" x14ac:dyDescent="0.3">
      <c r="A9" s="73" t="s">
        <v>0</v>
      </c>
      <c r="B9" s="82" t="s">
        <v>1</v>
      </c>
      <c r="C9" s="82" t="s">
        <v>30</v>
      </c>
      <c r="D9" s="47" t="str">
        <f>VLOOKUP($D$8,[11]Hoja1!$A$15:$F$299,4,TRUE)</f>
        <v>TAPONES INNOVATIVOS</v>
      </c>
      <c r="E9" s="84"/>
      <c r="F9" s="30"/>
      <c r="G9" s="83" t="s">
        <v>36</v>
      </c>
      <c r="H9" s="85"/>
    </row>
    <row r="10" spans="1:10" x14ac:dyDescent="0.3">
      <c r="A10" s="38"/>
      <c r="B10" s="38"/>
      <c r="C10" s="38"/>
      <c r="D10" s="62" t="s">
        <v>133</v>
      </c>
      <c r="E10" s="245" t="s">
        <v>28</v>
      </c>
      <c r="F10" s="245"/>
      <c r="G10" s="245" t="s">
        <v>29</v>
      </c>
      <c r="H10" s="245" t="s">
        <v>134</v>
      </c>
      <c r="I10" s="245"/>
      <c r="J10" s="61" t="s">
        <v>127</v>
      </c>
    </row>
    <row r="11" spans="1:10" x14ac:dyDescent="0.3">
      <c r="A11" s="61"/>
      <c r="B11" s="61"/>
      <c r="C11" s="61" t="s">
        <v>26</v>
      </c>
      <c r="D11" s="62" t="s">
        <v>27</v>
      </c>
      <c r="E11" s="245"/>
      <c r="F11" s="245"/>
      <c r="G11" s="245"/>
      <c r="H11" s="31" t="s">
        <v>131</v>
      </c>
      <c r="I11" s="61" t="s">
        <v>132</v>
      </c>
      <c r="J11" s="61" t="s">
        <v>135</v>
      </c>
    </row>
    <row r="12" spans="1:10" ht="115.2" x14ac:dyDescent="0.3">
      <c r="A12" s="23" t="s">
        <v>2</v>
      </c>
      <c r="B12" s="10" t="s">
        <v>1</v>
      </c>
      <c r="C12" s="10" t="s">
        <v>3</v>
      </c>
      <c r="D12" s="56" t="s">
        <v>58</v>
      </c>
      <c r="E12" s="239" t="s">
        <v>54</v>
      </c>
      <c r="F12" s="239"/>
      <c r="G12" s="137">
        <v>1</v>
      </c>
      <c r="H12" s="137"/>
      <c r="I12" s="64"/>
      <c r="J12" s="64"/>
    </row>
    <row r="13" spans="1:10" ht="57.6" x14ac:dyDescent="0.3">
      <c r="A13" s="25" t="s">
        <v>4</v>
      </c>
      <c r="B13" s="13"/>
      <c r="C13" s="13" t="s">
        <v>5</v>
      </c>
      <c r="D13" s="57" t="s">
        <v>59</v>
      </c>
      <c r="E13" s="240" t="s">
        <v>22</v>
      </c>
      <c r="F13" s="240"/>
      <c r="G13" s="138">
        <f>[71]MH1!$AN$23</f>
        <v>20.16</v>
      </c>
      <c r="H13" s="138"/>
      <c r="I13" s="65"/>
      <c r="J13" s="65"/>
    </row>
    <row r="14" spans="1:10" ht="57.6" x14ac:dyDescent="0.3">
      <c r="A14" s="25" t="s">
        <v>4</v>
      </c>
      <c r="B14" s="13"/>
      <c r="C14" s="13" t="s">
        <v>6</v>
      </c>
      <c r="D14" s="57" t="s">
        <v>60</v>
      </c>
      <c r="E14" s="240" t="s">
        <v>22</v>
      </c>
      <c r="F14" s="240"/>
      <c r="G14" s="158">
        <f>[71]MH2!$AZ$23</f>
        <v>15.57</v>
      </c>
      <c r="H14" s="158"/>
      <c r="I14" s="66"/>
      <c r="J14" s="66"/>
    </row>
    <row r="15" spans="1:10" ht="43.2" x14ac:dyDescent="0.3">
      <c r="A15" s="25" t="s">
        <v>4</v>
      </c>
      <c r="B15" s="13"/>
      <c r="C15" s="13" t="s">
        <v>7</v>
      </c>
      <c r="D15" s="57" t="s">
        <v>61</v>
      </c>
      <c r="E15" s="240" t="s">
        <v>8</v>
      </c>
      <c r="F15" s="240"/>
      <c r="G15" s="171">
        <f>[71]MH3!$AN$21</f>
        <v>34</v>
      </c>
      <c r="H15" s="171"/>
      <c r="I15" s="67"/>
      <c r="J15" s="67"/>
    </row>
    <row r="16" spans="1:10" ht="43.2" x14ac:dyDescent="0.3">
      <c r="A16" s="25" t="s">
        <v>4</v>
      </c>
      <c r="B16" s="13"/>
      <c r="C16" s="13" t="s">
        <v>9</v>
      </c>
      <c r="D16" s="57" t="s">
        <v>62</v>
      </c>
      <c r="E16" s="240" t="s">
        <v>8</v>
      </c>
      <c r="F16" s="240"/>
      <c r="G16" s="171">
        <v>289</v>
      </c>
      <c r="H16" s="171"/>
      <c r="I16" s="67"/>
      <c r="J16" s="67"/>
    </row>
    <row r="17" spans="1:10" ht="86.4" x14ac:dyDescent="0.3">
      <c r="A17" s="25" t="s">
        <v>4</v>
      </c>
      <c r="B17" s="13"/>
      <c r="C17" s="13" t="s">
        <v>10</v>
      </c>
      <c r="D17" s="57" t="s">
        <v>63</v>
      </c>
      <c r="E17" s="240" t="s">
        <v>8</v>
      </c>
      <c r="F17" s="240"/>
      <c r="G17" s="138">
        <f>[71]MH5!$AZ$24</f>
        <v>2</v>
      </c>
      <c r="H17" s="138"/>
      <c r="I17" s="65"/>
      <c r="J17" s="65"/>
    </row>
    <row r="18" spans="1:10" ht="100.8" x14ac:dyDescent="0.3">
      <c r="A18" s="25" t="s">
        <v>4</v>
      </c>
      <c r="B18" s="13"/>
      <c r="C18" s="13" t="s">
        <v>11</v>
      </c>
      <c r="D18" s="57" t="s">
        <v>64</v>
      </c>
      <c r="E18" s="240" t="s">
        <v>8</v>
      </c>
      <c r="F18" s="240"/>
      <c r="G18" s="138">
        <f>[71]MH6!$AZ$24</f>
        <v>6</v>
      </c>
      <c r="H18" s="138"/>
      <c r="I18" s="65"/>
      <c r="J18" s="65"/>
    </row>
    <row r="19" spans="1:10" ht="100.8" x14ac:dyDescent="0.3">
      <c r="A19" s="25" t="s">
        <v>4</v>
      </c>
      <c r="B19" s="13"/>
      <c r="C19" s="13" t="s">
        <v>12</v>
      </c>
      <c r="D19" s="57" t="s">
        <v>65</v>
      </c>
      <c r="E19" s="240" t="s">
        <v>8</v>
      </c>
      <c r="F19" s="240"/>
      <c r="G19" s="138">
        <f>[71]MH7!$AZ$24</f>
        <v>6</v>
      </c>
      <c r="H19" s="138"/>
      <c r="I19" s="65"/>
      <c r="J19" s="65"/>
    </row>
    <row r="20" spans="1:10" ht="86.4" x14ac:dyDescent="0.3">
      <c r="A20" s="25" t="s">
        <v>4</v>
      </c>
      <c r="B20" s="13"/>
      <c r="C20" s="13" t="s">
        <v>13</v>
      </c>
      <c r="D20" s="57" t="s">
        <v>66</v>
      </c>
      <c r="E20" s="240" t="s">
        <v>8</v>
      </c>
      <c r="F20" s="240"/>
      <c r="G20" s="138">
        <f>[71]MH8!$AZ$24</f>
        <v>6</v>
      </c>
      <c r="H20" s="138"/>
      <c r="I20" s="65"/>
      <c r="J20" s="65"/>
    </row>
    <row r="21" spans="1:10" ht="86.4" x14ac:dyDescent="0.3">
      <c r="A21" s="23" t="s">
        <v>2</v>
      </c>
      <c r="B21" s="10" t="s">
        <v>1</v>
      </c>
      <c r="C21" s="10" t="s">
        <v>14</v>
      </c>
      <c r="D21" s="56" t="s">
        <v>67</v>
      </c>
      <c r="E21" s="239" t="s">
        <v>54</v>
      </c>
      <c r="F21" s="239"/>
      <c r="G21" s="137">
        <v>1</v>
      </c>
      <c r="H21" s="137"/>
      <c r="I21" s="64"/>
      <c r="J21" s="64"/>
    </row>
    <row r="22" spans="1:10" ht="129.6" x14ac:dyDescent="0.3">
      <c r="A22" s="25" t="s">
        <v>4</v>
      </c>
      <c r="B22" s="13"/>
      <c r="C22" s="13" t="s">
        <v>15</v>
      </c>
      <c r="D22" s="57" t="s">
        <v>77</v>
      </c>
      <c r="E22" s="240" t="s">
        <v>88</v>
      </c>
      <c r="F22" s="240"/>
      <c r="G22" s="138">
        <f>[72]DA1!$BA$23</f>
        <v>2</v>
      </c>
      <c r="H22" s="138"/>
      <c r="I22" s="65"/>
      <c r="J22" s="65"/>
    </row>
    <row r="23" spans="1:10" ht="115.2" x14ac:dyDescent="0.3">
      <c r="A23" s="25" t="s">
        <v>4</v>
      </c>
      <c r="B23" s="13"/>
      <c r="C23" s="15" t="s">
        <v>51</v>
      </c>
      <c r="D23" s="57" t="s">
        <v>81</v>
      </c>
      <c r="E23" s="240" t="s">
        <v>89</v>
      </c>
      <c r="F23" s="240"/>
      <c r="G23" s="138">
        <v>1</v>
      </c>
      <c r="H23" s="138"/>
      <c r="I23" s="65"/>
      <c r="J23" s="65"/>
    </row>
    <row r="24" spans="1:10" ht="138.75" customHeight="1" x14ac:dyDescent="0.3">
      <c r="A24" s="25" t="s">
        <v>4</v>
      </c>
      <c r="B24" s="13"/>
      <c r="C24" s="13" t="s">
        <v>16</v>
      </c>
      <c r="D24" s="57" t="s">
        <v>91</v>
      </c>
      <c r="E24" s="240" t="s">
        <v>90</v>
      </c>
      <c r="F24" s="240"/>
      <c r="G24" s="138">
        <v>1</v>
      </c>
      <c r="H24" s="138"/>
      <c r="I24" s="65"/>
      <c r="J24" s="65"/>
    </row>
    <row r="25" spans="1:10" ht="57.6" x14ac:dyDescent="0.3">
      <c r="A25" s="23" t="s">
        <v>2</v>
      </c>
      <c r="B25" s="10" t="s">
        <v>1</v>
      </c>
      <c r="C25" s="10" t="s">
        <v>17</v>
      </c>
      <c r="D25" s="56" t="s">
        <v>68</v>
      </c>
      <c r="E25" s="239" t="s">
        <v>83</v>
      </c>
      <c r="F25" s="239"/>
      <c r="G25" s="137">
        <v>2</v>
      </c>
      <c r="H25" s="137"/>
      <c r="I25" s="64"/>
      <c r="J25" s="64"/>
    </row>
    <row r="26" spans="1:10" ht="57.6" x14ac:dyDescent="0.3">
      <c r="A26" s="25" t="s">
        <v>4</v>
      </c>
      <c r="B26" s="13"/>
      <c r="C26" s="13" t="s">
        <v>18</v>
      </c>
      <c r="D26" s="57" t="s">
        <v>82</v>
      </c>
      <c r="E26" s="240" t="s">
        <v>22</v>
      </c>
      <c r="F26" s="240"/>
      <c r="G26" s="158">
        <f>'[73]CONCEPTO 38-42 Global'!$AM$22</f>
        <v>46.71</v>
      </c>
      <c r="H26" s="138"/>
      <c r="I26" s="65"/>
      <c r="J26" s="65"/>
    </row>
    <row r="27" spans="1:10" ht="115.2" x14ac:dyDescent="0.3">
      <c r="A27" s="23" t="s">
        <v>2</v>
      </c>
      <c r="B27" s="10" t="s">
        <v>1</v>
      </c>
      <c r="C27" s="10" t="s">
        <v>19</v>
      </c>
      <c r="D27" s="56" t="s">
        <v>69</v>
      </c>
      <c r="E27" s="239" t="s">
        <v>54</v>
      </c>
      <c r="F27" s="239"/>
      <c r="G27" s="137">
        <v>1</v>
      </c>
      <c r="H27" s="137"/>
      <c r="I27" s="64"/>
      <c r="J27" s="64"/>
    </row>
    <row r="28" spans="1:10" ht="115.2" x14ac:dyDescent="0.3">
      <c r="A28" s="25" t="s">
        <v>4</v>
      </c>
      <c r="B28" s="13"/>
      <c r="C28" s="13" t="s">
        <v>20</v>
      </c>
      <c r="D28" s="58" t="s">
        <v>69</v>
      </c>
      <c r="E28" s="240" t="s">
        <v>25</v>
      </c>
      <c r="F28" s="240"/>
      <c r="G28" s="158">
        <v>19</v>
      </c>
      <c r="H28" s="138"/>
      <c r="I28" s="65"/>
      <c r="J28" s="65"/>
    </row>
    <row r="29" spans="1:10" ht="100.8" x14ac:dyDescent="0.3">
      <c r="A29" s="25" t="s">
        <v>4</v>
      </c>
      <c r="B29" s="13"/>
      <c r="C29" s="13" t="s">
        <v>20</v>
      </c>
      <c r="D29" s="58" t="s">
        <v>73</v>
      </c>
      <c r="E29" s="240" t="s">
        <v>21</v>
      </c>
      <c r="F29" s="240"/>
      <c r="G29" s="158">
        <v>16.2</v>
      </c>
      <c r="H29" s="138"/>
      <c r="I29" s="65"/>
      <c r="J29" s="65"/>
    </row>
    <row r="30" spans="1:10" ht="144" x14ac:dyDescent="0.3">
      <c r="A30" s="23" t="s">
        <v>2</v>
      </c>
      <c r="B30" s="10" t="s">
        <v>1</v>
      </c>
      <c r="C30" s="10" t="s">
        <v>23</v>
      </c>
      <c r="D30" s="56" t="s">
        <v>70</v>
      </c>
      <c r="E30" s="239" t="s">
        <v>54</v>
      </c>
      <c r="F30" s="239"/>
      <c r="G30" s="137">
        <v>1</v>
      </c>
      <c r="H30" s="137"/>
      <c r="I30" s="64"/>
      <c r="J30" s="64"/>
    </row>
    <row r="31" spans="1:10" ht="144" x14ac:dyDescent="0.3">
      <c r="A31" s="25" t="s">
        <v>4</v>
      </c>
      <c r="B31" s="13"/>
      <c r="C31" s="13" t="s">
        <v>24</v>
      </c>
      <c r="D31" s="57" t="s">
        <v>70</v>
      </c>
      <c r="E31" s="240" t="s">
        <v>25</v>
      </c>
      <c r="F31" s="240"/>
      <c r="G31" s="138">
        <f>'[74]RD GLOBAL'!$AY$18</f>
        <v>19</v>
      </c>
      <c r="H31" s="138"/>
      <c r="I31" s="65"/>
      <c r="J31" s="65"/>
    </row>
    <row r="32" spans="1:10" ht="72" x14ac:dyDescent="0.3">
      <c r="A32" s="23" t="s">
        <v>4</v>
      </c>
      <c r="B32" s="10" t="s">
        <v>1</v>
      </c>
      <c r="C32" s="10" t="s">
        <v>38</v>
      </c>
      <c r="D32" s="56" t="s">
        <v>71</v>
      </c>
      <c r="E32" s="239" t="s">
        <v>84</v>
      </c>
      <c r="F32" s="239"/>
      <c r="G32" s="137">
        <v>2</v>
      </c>
      <c r="H32" s="137"/>
      <c r="I32" s="64"/>
      <c r="J32" s="64"/>
    </row>
    <row r="33" spans="1:10" ht="115.2" x14ac:dyDescent="0.3">
      <c r="A33" s="25" t="s">
        <v>4</v>
      </c>
      <c r="B33" s="13"/>
      <c r="C33" s="13" t="s">
        <v>39</v>
      </c>
      <c r="D33" s="57" t="s">
        <v>80</v>
      </c>
      <c r="E33" s="240" t="s">
        <v>8</v>
      </c>
      <c r="F33" s="240"/>
      <c r="G33" s="138">
        <f>[4]DA1!$BA$23</f>
        <v>2</v>
      </c>
      <c r="H33" s="138"/>
      <c r="I33" s="65"/>
      <c r="J33" s="65"/>
    </row>
    <row r="34" spans="1:10" ht="86.4" x14ac:dyDescent="0.3">
      <c r="A34" s="25" t="s">
        <v>4</v>
      </c>
      <c r="B34" s="13"/>
      <c r="C34" s="13" t="s">
        <v>40</v>
      </c>
      <c r="D34" s="57" t="s">
        <v>74</v>
      </c>
      <c r="E34" s="242" t="s">
        <v>86</v>
      </c>
      <c r="F34" s="243"/>
      <c r="G34" s="138">
        <f>[4]DA3!$AX$23</f>
        <v>2</v>
      </c>
      <c r="H34" s="138"/>
      <c r="I34" s="65"/>
      <c r="J34" s="65"/>
    </row>
    <row r="35" spans="1:10" ht="86.4" x14ac:dyDescent="0.3">
      <c r="A35" s="23" t="s">
        <v>2</v>
      </c>
      <c r="B35" s="10" t="s">
        <v>1</v>
      </c>
      <c r="C35" s="10" t="s">
        <v>46</v>
      </c>
      <c r="D35" s="56" t="s">
        <v>56</v>
      </c>
      <c r="E35" s="239" t="s">
        <v>54</v>
      </c>
      <c r="F35" s="239"/>
      <c r="G35" s="137">
        <v>1</v>
      </c>
      <c r="H35" s="137"/>
      <c r="I35" s="64"/>
      <c r="J35" s="64"/>
    </row>
    <row r="36" spans="1:10" ht="115.2" x14ac:dyDescent="0.3">
      <c r="A36" s="25" t="s">
        <v>4</v>
      </c>
      <c r="B36" s="13"/>
      <c r="C36" s="13" t="s">
        <v>47</v>
      </c>
      <c r="D36" s="57" t="s">
        <v>75</v>
      </c>
      <c r="E36" s="241" t="s">
        <v>53</v>
      </c>
      <c r="F36" s="241"/>
      <c r="G36" s="138">
        <f>[4]DA17!$AU$24</f>
        <v>1</v>
      </c>
      <c r="H36" s="138"/>
      <c r="I36" s="65"/>
      <c r="J36" s="65"/>
    </row>
    <row r="37" spans="1:10" ht="72" x14ac:dyDescent="0.3">
      <c r="A37" s="25" t="s">
        <v>4</v>
      </c>
      <c r="B37" s="13"/>
      <c r="C37" s="13" t="s">
        <v>48</v>
      </c>
      <c r="D37" s="57" t="s">
        <v>76</v>
      </c>
      <c r="E37" s="241" t="s">
        <v>53</v>
      </c>
      <c r="F37" s="241"/>
      <c r="G37" s="138">
        <f>[4]DA17!$AU$24</f>
        <v>1</v>
      </c>
      <c r="H37" s="138"/>
      <c r="I37" s="65"/>
      <c r="J37" s="65"/>
    </row>
    <row r="38" spans="1:10" ht="43.2" x14ac:dyDescent="0.3">
      <c r="A38" s="23" t="s">
        <v>2</v>
      </c>
      <c r="B38" s="10" t="s">
        <v>1</v>
      </c>
      <c r="C38" s="10" t="s">
        <v>49</v>
      </c>
      <c r="D38" s="56" t="s">
        <v>98</v>
      </c>
      <c r="E38" s="239" t="s">
        <v>54</v>
      </c>
      <c r="F38" s="239"/>
      <c r="G38" s="137">
        <v>1</v>
      </c>
      <c r="H38" s="137"/>
      <c r="I38" s="64"/>
      <c r="J38" s="64"/>
    </row>
    <row r="39" spans="1:10" ht="43.2" x14ac:dyDescent="0.3">
      <c r="A39" s="25" t="s">
        <v>4</v>
      </c>
      <c r="B39" s="13"/>
      <c r="C39" s="13" t="s">
        <v>50</v>
      </c>
      <c r="D39" s="57" t="s">
        <v>72</v>
      </c>
      <c r="E39" s="241" t="s">
        <v>53</v>
      </c>
      <c r="F39" s="241"/>
      <c r="G39" s="138">
        <f>[4]DA17!$AU$24</f>
        <v>1</v>
      </c>
      <c r="H39" s="138"/>
      <c r="I39" s="65"/>
      <c r="J39" s="65"/>
    </row>
    <row r="40" spans="1:10" ht="57.6" x14ac:dyDescent="0.3">
      <c r="A40" s="23" t="s">
        <v>2</v>
      </c>
      <c r="B40" s="10" t="s">
        <v>1</v>
      </c>
      <c r="C40" s="10" t="s">
        <v>99</v>
      </c>
      <c r="D40" s="56" t="s">
        <v>100</v>
      </c>
      <c r="E40" s="239" t="s">
        <v>54</v>
      </c>
      <c r="F40" s="239"/>
      <c r="G40" s="137">
        <v>1</v>
      </c>
      <c r="H40" s="91"/>
      <c r="I40" s="91"/>
      <c r="J40" s="91"/>
    </row>
    <row r="41" spans="1:10" ht="57.6" x14ac:dyDescent="0.3">
      <c r="A41" s="25" t="s">
        <v>4</v>
      </c>
      <c r="B41" s="13"/>
      <c r="C41" s="13" t="s">
        <v>101</v>
      </c>
      <c r="D41" s="57" t="s">
        <v>100</v>
      </c>
      <c r="E41" s="241" t="s">
        <v>53</v>
      </c>
      <c r="F41" s="241"/>
      <c r="G41" s="138">
        <v>1</v>
      </c>
      <c r="H41" s="92"/>
      <c r="I41" s="92"/>
      <c r="J41" s="92"/>
    </row>
    <row r="42" spans="1:10" ht="28.8" x14ac:dyDescent="0.3">
      <c r="A42" s="23" t="s">
        <v>2</v>
      </c>
      <c r="B42" s="10" t="s">
        <v>1</v>
      </c>
      <c r="C42" s="10" t="s">
        <v>44</v>
      </c>
      <c r="D42" s="56" t="s">
        <v>78</v>
      </c>
      <c r="E42" s="239" t="s">
        <v>54</v>
      </c>
      <c r="F42" s="239"/>
      <c r="G42" s="137">
        <v>1</v>
      </c>
      <c r="H42" s="91"/>
      <c r="I42" s="91"/>
      <c r="J42" s="91"/>
    </row>
    <row r="43" spans="1:10" ht="72" x14ac:dyDescent="0.3">
      <c r="A43" s="25" t="s">
        <v>4</v>
      </c>
      <c r="B43" s="13"/>
      <c r="C43" s="13" t="s">
        <v>45</v>
      </c>
      <c r="D43" s="57" t="s">
        <v>79</v>
      </c>
      <c r="E43" s="240" t="s">
        <v>43</v>
      </c>
      <c r="F43" s="240"/>
      <c r="G43" s="138">
        <v>1</v>
      </c>
      <c r="H43" s="92"/>
      <c r="I43" s="92"/>
      <c r="J43" s="92"/>
    </row>
  </sheetData>
  <mergeCells count="36">
    <mergeCell ref="E22:F22"/>
    <mergeCell ref="E23:F23"/>
    <mergeCell ref="C3:J5"/>
    <mergeCell ref="E10:F11"/>
    <mergeCell ref="G10:G11"/>
    <mergeCell ref="H10:I10"/>
    <mergeCell ref="E25:F25"/>
    <mergeCell ref="E18:F18"/>
    <mergeCell ref="E19:F19"/>
    <mergeCell ref="E20:F20"/>
    <mergeCell ref="E21:F21"/>
    <mergeCell ref="E12:F12"/>
    <mergeCell ref="E24:F24"/>
    <mergeCell ref="E13:F13"/>
    <mergeCell ref="E14:F14"/>
    <mergeCell ref="E16:F16"/>
    <mergeCell ref="E17:F17"/>
    <mergeCell ref="E15:F15"/>
    <mergeCell ref="E27:F27"/>
    <mergeCell ref="E26:F26"/>
    <mergeCell ref="E37:F37"/>
    <mergeCell ref="E28:F28"/>
    <mergeCell ref="E42:F42"/>
    <mergeCell ref="E38:F38"/>
    <mergeCell ref="E39:F39"/>
    <mergeCell ref="E29:F29"/>
    <mergeCell ref="E33:F33"/>
    <mergeCell ref="E32:F32"/>
    <mergeCell ref="E34:F34"/>
    <mergeCell ref="E31:F31"/>
    <mergeCell ref="E30:F30"/>
    <mergeCell ref="E43:F43"/>
    <mergeCell ref="E35:F35"/>
    <mergeCell ref="E36:F36"/>
    <mergeCell ref="E40:F40"/>
    <mergeCell ref="E41:F41"/>
  </mergeCells>
  <pageMargins left="0.59055118110236227" right="0.70866141732283472" top="1.3779527559055118" bottom="0.59055118110236227" header="0" footer="0"/>
  <pageSetup scale="65" orientation="landscape" r:id="rId1"/>
  <headerFooter>
    <oddHeader>&amp;L&amp;G&amp;C&amp;"-,Negrita"&amp;18SECRETARIA DE COMUNICACIONES Y TRANSPORTES
&amp;"-,Normal"&amp;11
&amp;14
DIRECCION GENERAL DE TRANSPORTE FERROVIARIO Y MULTIMODAL
EMPRESA&amp;R&amp;"-,Negrita"LICITACION PUBLICA NACIONAL No.
FORMA E-7</oddHead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view="pageLayout" zoomScale="70" zoomScaleNormal="70" zoomScalePageLayoutView="70" workbookViewId="0">
      <selection activeCell="C3" sqref="C3:J5"/>
    </sheetView>
  </sheetViews>
  <sheetFormatPr baseColWidth="10" defaultColWidth="11.44140625" defaultRowHeight="14.4" x14ac:dyDescent="0.3"/>
  <cols>
    <col min="1" max="1" width="11.44140625" style="71"/>
    <col min="2" max="2" width="1.6640625" style="12" bestFit="1" customWidth="1"/>
    <col min="3" max="3" width="7.5546875" style="12" bestFit="1" customWidth="1"/>
    <col min="4" max="4" width="57.88671875" style="1" customWidth="1"/>
    <col min="5" max="5" width="15.109375" style="12" customWidth="1"/>
    <col min="6" max="6" width="14.33203125" style="12" customWidth="1"/>
    <col min="7" max="7" width="18" style="12" customWidth="1"/>
    <col min="8" max="8" width="22.109375" style="12" customWidth="1"/>
    <col min="9" max="9" width="24.109375" style="36" customWidth="1"/>
    <col min="10" max="10" width="21.33203125" style="36" customWidth="1"/>
    <col min="11" max="16384" width="11.44140625" style="36"/>
  </cols>
  <sheetData>
    <row r="1" spans="1:10" ht="27" x14ac:dyDescent="0.3">
      <c r="A1" s="181" t="s">
        <v>129</v>
      </c>
      <c r="B1" s="182" t="s">
        <v>130</v>
      </c>
      <c r="C1" s="183"/>
      <c r="D1" s="184"/>
      <c r="E1" s="185"/>
      <c r="F1" s="183"/>
      <c r="G1" s="198"/>
      <c r="H1" s="186"/>
      <c r="I1" s="44"/>
      <c r="J1" s="187"/>
    </row>
    <row r="2" spans="1:10" ht="18.75" customHeight="1" x14ac:dyDescent="0.3">
      <c r="A2" s="188"/>
      <c r="B2" s="189"/>
      <c r="C2" s="189"/>
      <c r="D2" s="189"/>
      <c r="E2" s="190"/>
      <c r="F2" s="183"/>
      <c r="G2" s="194"/>
      <c r="H2" s="191"/>
      <c r="I2" s="192"/>
      <c r="J2" s="44"/>
    </row>
    <row r="3" spans="1:10" ht="15" customHeight="1" x14ac:dyDescent="0.3">
      <c r="A3" s="193" t="s">
        <v>128</v>
      </c>
      <c r="B3" s="36"/>
      <c r="C3" s="276" t="s">
        <v>226</v>
      </c>
      <c r="D3" s="276"/>
      <c r="E3" s="276"/>
      <c r="F3" s="276"/>
      <c r="G3" s="276"/>
      <c r="H3" s="276"/>
      <c r="I3" s="276"/>
      <c r="J3" s="276"/>
    </row>
    <row r="4" spans="1:10" ht="15" customHeight="1" x14ac:dyDescent="0.3">
      <c r="A4" s="76"/>
      <c r="B4" s="42"/>
      <c r="C4" s="276"/>
      <c r="D4" s="276"/>
      <c r="E4" s="276"/>
      <c r="F4" s="276"/>
      <c r="G4" s="276"/>
      <c r="H4" s="276"/>
      <c r="I4" s="276"/>
      <c r="J4" s="276"/>
    </row>
    <row r="5" spans="1:10" ht="31.5" customHeight="1" x14ac:dyDescent="0.3">
      <c r="A5" s="77"/>
      <c r="B5" s="42"/>
      <c r="C5" s="276"/>
      <c r="D5" s="276"/>
      <c r="E5" s="276"/>
      <c r="F5" s="276"/>
      <c r="G5" s="276"/>
      <c r="H5" s="276"/>
      <c r="I5" s="276"/>
      <c r="J5" s="276"/>
    </row>
    <row r="6" spans="1:10" x14ac:dyDescent="0.3">
      <c r="A6" s="72"/>
      <c r="B6" s="80"/>
      <c r="C6" s="80"/>
      <c r="D6" s="42"/>
      <c r="E6" s="83" t="s">
        <v>31</v>
      </c>
      <c r="F6" s="29"/>
      <c r="G6" s="199" t="s">
        <v>32</v>
      </c>
      <c r="H6" s="30" t="str">
        <f>VLOOKUP($D$8,[11]Hoja1!$A$15:$F$299,6,TRUE)</f>
        <v>GUADALAJARA</v>
      </c>
    </row>
    <row r="7" spans="1:10" x14ac:dyDescent="0.3">
      <c r="A7" s="72"/>
      <c r="B7" s="80"/>
      <c r="C7" s="80"/>
      <c r="D7" s="43" t="s">
        <v>37</v>
      </c>
      <c r="E7" s="71" t="s">
        <v>92</v>
      </c>
      <c r="F7" s="30" t="str">
        <f>VLOOKUP($D$8,[11]Hoja1!$A$15:$F$299,2,TRUE)</f>
        <v>I</v>
      </c>
      <c r="G7" s="199" t="s">
        <v>34</v>
      </c>
      <c r="H7" s="30" t="str">
        <f>VLOOKUP($D$8,[11]Hoja1!$A$15:$F$299,5,TRUE)</f>
        <v>TLAJOMULCO</v>
      </c>
    </row>
    <row r="8" spans="1:10" x14ac:dyDescent="0.3">
      <c r="C8" s="81"/>
      <c r="D8" s="46">
        <f>[75]Hoja1!$B$2</f>
        <v>229</v>
      </c>
      <c r="E8" s="83" t="s">
        <v>33</v>
      </c>
      <c r="F8" s="30" t="str">
        <f>VLOOKUP($D$8,[11]Hoja1!$A$15:$F$299,3,TRUE)</f>
        <v>284+660</v>
      </c>
      <c r="G8" s="199" t="s">
        <v>35</v>
      </c>
      <c r="H8" s="18"/>
    </row>
    <row r="9" spans="1:10" x14ac:dyDescent="0.3">
      <c r="A9" s="73" t="s">
        <v>0</v>
      </c>
      <c r="B9" s="82" t="s">
        <v>1</v>
      </c>
      <c r="C9" s="82" t="s">
        <v>30</v>
      </c>
      <c r="D9" s="47" t="str">
        <f>VLOOKUP($D$8,[11]Hoja1!$A$15:$F$299,4,TRUE)</f>
        <v>PATOS</v>
      </c>
      <c r="E9" s="84"/>
      <c r="F9" s="30"/>
      <c r="G9" s="199" t="s">
        <v>36</v>
      </c>
      <c r="H9" s="85"/>
    </row>
    <row r="10" spans="1:10" x14ac:dyDescent="0.3">
      <c r="A10" s="38"/>
      <c r="B10" s="38"/>
      <c r="C10" s="38"/>
      <c r="D10" s="62" t="s">
        <v>133</v>
      </c>
      <c r="E10" s="245" t="s">
        <v>28</v>
      </c>
      <c r="F10" s="245"/>
      <c r="G10" s="245" t="s">
        <v>29</v>
      </c>
      <c r="H10" s="245" t="s">
        <v>134</v>
      </c>
      <c r="I10" s="245"/>
      <c r="J10" s="61" t="s">
        <v>127</v>
      </c>
    </row>
    <row r="11" spans="1:10" x14ac:dyDescent="0.3">
      <c r="A11" s="61"/>
      <c r="B11" s="61"/>
      <c r="C11" s="61" t="s">
        <v>26</v>
      </c>
      <c r="D11" s="62" t="s">
        <v>27</v>
      </c>
      <c r="E11" s="245"/>
      <c r="F11" s="245"/>
      <c r="G11" s="245"/>
      <c r="H11" s="31" t="s">
        <v>131</v>
      </c>
      <c r="I11" s="61" t="s">
        <v>132</v>
      </c>
      <c r="J11" s="61" t="s">
        <v>135</v>
      </c>
    </row>
    <row r="12" spans="1:10" ht="115.2" x14ac:dyDescent="0.3">
      <c r="A12" s="23" t="s">
        <v>2</v>
      </c>
      <c r="B12" s="10" t="s">
        <v>1</v>
      </c>
      <c r="C12" s="10" t="s">
        <v>3</v>
      </c>
      <c r="D12" s="56" t="s">
        <v>58</v>
      </c>
      <c r="E12" s="239" t="s">
        <v>54</v>
      </c>
      <c r="F12" s="239"/>
      <c r="G12" s="137">
        <v>1</v>
      </c>
      <c r="H12" s="63"/>
      <c r="I12" s="63"/>
      <c r="J12" s="64"/>
    </row>
    <row r="13" spans="1:10" ht="57.6" x14ac:dyDescent="0.3">
      <c r="A13" s="25" t="s">
        <v>4</v>
      </c>
      <c r="B13" s="13"/>
      <c r="C13" s="13" t="s">
        <v>5</v>
      </c>
      <c r="D13" s="57" t="s">
        <v>59</v>
      </c>
      <c r="E13" s="240" t="s">
        <v>22</v>
      </c>
      <c r="F13" s="240"/>
      <c r="G13" s="138">
        <f>[76]MH1!$AN$23</f>
        <v>20.16</v>
      </c>
      <c r="H13" s="59"/>
      <c r="I13" s="59"/>
      <c r="J13" s="65"/>
    </row>
    <row r="14" spans="1:10" ht="57.6" x14ac:dyDescent="0.3">
      <c r="A14" s="25" t="s">
        <v>4</v>
      </c>
      <c r="B14" s="13"/>
      <c r="C14" s="13" t="s">
        <v>6</v>
      </c>
      <c r="D14" s="57" t="s">
        <v>60</v>
      </c>
      <c r="E14" s="240" t="s">
        <v>22</v>
      </c>
      <c r="F14" s="240"/>
      <c r="G14" s="158">
        <f>[76]MH2!$AZ$23</f>
        <v>24.06</v>
      </c>
      <c r="H14" s="159"/>
      <c r="I14" s="159"/>
      <c r="J14" s="66"/>
    </row>
    <row r="15" spans="1:10" ht="43.2" x14ac:dyDescent="0.3">
      <c r="A15" s="25" t="s">
        <v>4</v>
      </c>
      <c r="B15" s="13"/>
      <c r="C15" s="13" t="s">
        <v>7</v>
      </c>
      <c r="D15" s="57" t="s">
        <v>61</v>
      </c>
      <c r="E15" s="240" t="s">
        <v>8</v>
      </c>
      <c r="F15" s="240"/>
      <c r="G15" s="171">
        <f>[76]MH3!$AN$21</f>
        <v>83</v>
      </c>
      <c r="H15" s="206"/>
      <c r="I15" s="206"/>
      <c r="J15" s="67"/>
    </row>
    <row r="16" spans="1:10" ht="43.2" x14ac:dyDescent="0.3">
      <c r="A16" s="25" t="s">
        <v>4</v>
      </c>
      <c r="B16" s="13"/>
      <c r="C16" s="13" t="s">
        <v>9</v>
      </c>
      <c r="D16" s="57" t="s">
        <v>62</v>
      </c>
      <c r="E16" s="240" t="s">
        <v>8</v>
      </c>
      <c r="F16" s="240"/>
      <c r="G16" s="171">
        <v>758</v>
      </c>
      <c r="H16" s="206"/>
      <c r="I16" s="206"/>
      <c r="J16" s="67"/>
    </row>
    <row r="17" spans="1:10" ht="86.4" x14ac:dyDescent="0.3">
      <c r="A17" s="25" t="s">
        <v>4</v>
      </c>
      <c r="B17" s="13"/>
      <c r="C17" s="13" t="s">
        <v>10</v>
      </c>
      <c r="D17" s="57" t="s">
        <v>63</v>
      </c>
      <c r="E17" s="240" t="s">
        <v>8</v>
      </c>
      <c r="F17" s="240"/>
      <c r="G17" s="138">
        <f>[76]MH5!$AZ$24</f>
        <v>2</v>
      </c>
      <c r="H17" s="59"/>
      <c r="I17" s="59"/>
      <c r="J17" s="65"/>
    </row>
    <row r="18" spans="1:10" ht="100.8" x14ac:dyDescent="0.3">
      <c r="A18" s="25" t="s">
        <v>4</v>
      </c>
      <c r="B18" s="13"/>
      <c r="C18" s="13" t="s">
        <v>11</v>
      </c>
      <c r="D18" s="57" t="s">
        <v>64</v>
      </c>
      <c r="E18" s="240" t="s">
        <v>8</v>
      </c>
      <c r="F18" s="240"/>
      <c r="G18" s="138">
        <f>[76]MH6!$AZ$24</f>
        <v>6</v>
      </c>
      <c r="H18" s="59"/>
      <c r="I18" s="59"/>
      <c r="J18" s="65"/>
    </row>
    <row r="19" spans="1:10" ht="100.8" x14ac:dyDescent="0.3">
      <c r="A19" s="25" t="s">
        <v>4</v>
      </c>
      <c r="B19" s="13"/>
      <c r="C19" s="13" t="s">
        <v>12</v>
      </c>
      <c r="D19" s="57" t="s">
        <v>65</v>
      </c>
      <c r="E19" s="240" t="s">
        <v>8</v>
      </c>
      <c r="F19" s="240"/>
      <c r="G19" s="138">
        <f>[76]MH7!$AZ$24</f>
        <v>6</v>
      </c>
      <c r="H19" s="59"/>
      <c r="I19" s="59"/>
      <c r="J19" s="65"/>
    </row>
    <row r="20" spans="1:10" ht="86.4" x14ac:dyDescent="0.3">
      <c r="A20" s="25" t="s">
        <v>4</v>
      </c>
      <c r="B20" s="13"/>
      <c r="C20" s="13" t="s">
        <v>13</v>
      </c>
      <c r="D20" s="57" t="s">
        <v>66</v>
      </c>
      <c r="E20" s="240" t="s">
        <v>8</v>
      </c>
      <c r="F20" s="240"/>
      <c r="G20" s="138">
        <f>[76]MH8!$AZ$24</f>
        <v>6</v>
      </c>
      <c r="H20" s="59"/>
      <c r="I20" s="59"/>
      <c r="J20" s="65"/>
    </row>
    <row r="21" spans="1:10" ht="86.4" x14ac:dyDescent="0.3">
      <c r="A21" s="23" t="s">
        <v>2</v>
      </c>
      <c r="B21" s="10" t="s">
        <v>1</v>
      </c>
      <c r="C21" s="10" t="s">
        <v>14</v>
      </c>
      <c r="D21" s="56" t="s">
        <v>67</v>
      </c>
      <c r="E21" s="239" t="s">
        <v>54</v>
      </c>
      <c r="F21" s="239"/>
      <c r="G21" s="137">
        <v>1</v>
      </c>
      <c r="H21" s="63"/>
      <c r="I21" s="63"/>
      <c r="J21" s="64"/>
    </row>
    <row r="22" spans="1:10" ht="129.6" x14ac:dyDescent="0.3">
      <c r="A22" s="25" t="s">
        <v>4</v>
      </c>
      <c r="B22" s="13"/>
      <c r="C22" s="13" t="s">
        <v>15</v>
      </c>
      <c r="D22" s="57" t="s">
        <v>77</v>
      </c>
      <c r="E22" s="240" t="s">
        <v>88</v>
      </c>
      <c r="F22" s="240"/>
      <c r="G22" s="138">
        <f>[77]DA1!$BA$23</f>
        <v>2</v>
      </c>
      <c r="H22" s="59"/>
      <c r="I22" s="59"/>
      <c r="J22" s="65"/>
    </row>
    <row r="23" spans="1:10" ht="115.2" x14ac:dyDescent="0.3">
      <c r="A23" s="25" t="s">
        <v>4</v>
      </c>
      <c r="B23" s="13"/>
      <c r="C23" s="15" t="s">
        <v>51</v>
      </c>
      <c r="D23" s="57" t="s">
        <v>81</v>
      </c>
      <c r="E23" s="240" t="s">
        <v>89</v>
      </c>
      <c r="F23" s="240"/>
      <c r="G23" s="138">
        <v>1</v>
      </c>
      <c r="H23" s="59"/>
      <c r="I23" s="59"/>
      <c r="J23" s="65"/>
    </row>
    <row r="24" spans="1:10" ht="115.2" x14ac:dyDescent="0.3">
      <c r="A24" s="25" t="s">
        <v>4</v>
      </c>
      <c r="B24" s="13"/>
      <c r="C24" s="13" t="s">
        <v>16</v>
      </c>
      <c r="D24" s="57" t="s">
        <v>91</v>
      </c>
      <c r="E24" s="240" t="s">
        <v>90</v>
      </c>
      <c r="F24" s="240"/>
      <c r="G24" s="138">
        <v>1</v>
      </c>
      <c r="H24" s="59"/>
      <c r="I24" s="59"/>
      <c r="J24" s="65"/>
    </row>
    <row r="25" spans="1:10" ht="57.6" x14ac:dyDescent="0.3">
      <c r="A25" s="23" t="s">
        <v>2</v>
      </c>
      <c r="B25" s="10" t="s">
        <v>1</v>
      </c>
      <c r="C25" s="10" t="s">
        <v>17</v>
      </c>
      <c r="D25" s="56" t="s">
        <v>68</v>
      </c>
      <c r="E25" s="239" t="s">
        <v>83</v>
      </c>
      <c r="F25" s="239"/>
      <c r="G25" s="137">
        <v>2</v>
      </c>
      <c r="H25" s="63"/>
      <c r="I25" s="63"/>
      <c r="J25" s="64"/>
    </row>
    <row r="26" spans="1:10" ht="57.6" x14ac:dyDescent="0.3">
      <c r="A26" s="25" t="s">
        <v>4</v>
      </c>
      <c r="B26" s="13"/>
      <c r="C26" s="13" t="s">
        <v>18</v>
      </c>
      <c r="D26" s="57" t="s">
        <v>82</v>
      </c>
      <c r="E26" s="240" t="s">
        <v>22</v>
      </c>
      <c r="F26" s="240"/>
      <c r="G26" s="158">
        <f>'[78]CONCEPTO 38-42 Global'!$AM$22</f>
        <v>72.180000000000007</v>
      </c>
      <c r="H26" s="59"/>
      <c r="I26" s="59"/>
      <c r="J26" s="65"/>
    </row>
    <row r="27" spans="1:10" ht="115.2" x14ac:dyDescent="0.3">
      <c r="A27" s="23" t="s">
        <v>2</v>
      </c>
      <c r="B27" s="10" t="s">
        <v>1</v>
      </c>
      <c r="C27" s="10" t="s">
        <v>19</v>
      </c>
      <c r="D27" s="56" t="s">
        <v>69</v>
      </c>
      <c r="E27" s="239" t="s">
        <v>54</v>
      </c>
      <c r="F27" s="239"/>
      <c r="G27" s="137">
        <v>1</v>
      </c>
      <c r="H27" s="63"/>
      <c r="I27" s="63"/>
      <c r="J27" s="64"/>
    </row>
    <row r="28" spans="1:10" ht="115.2" x14ac:dyDescent="0.3">
      <c r="A28" s="25" t="s">
        <v>4</v>
      </c>
      <c r="B28" s="13"/>
      <c r="C28" s="13" t="s">
        <v>20</v>
      </c>
      <c r="D28" s="58" t="s">
        <v>69</v>
      </c>
      <c r="E28" s="240" t="s">
        <v>25</v>
      </c>
      <c r="F28" s="240"/>
      <c r="G28" s="158">
        <v>27</v>
      </c>
      <c r="H28" s="59"/>
      <c r="I28" s="59"/>
      <c r="J28" s="65"/>
    </row>
    <row r="29" spans="1:10" ht="100.8" x14ac:dyDescent="0.3">
      <c r="A29" s="25" t="s">
        <v>4</v>
      </c>
      <c r="B29" s="13"/>
      <c r="C29" s="13" t="s">
        <v>20</v>
      </c>
      <c r="D29" s="58" t="s">
        <v>73</v>
      </c>
      <c r="E29" s="240" t="s">
        <v>21</v>
      </c>
      <c r="F29" s="240"/>
      <c r="G29" s="158">
        <v>30.6</v>
      </c>
      <c r="H29" s="59"/>
      <c r="I29" s="59"/>
      <c r="J29" s="65"/>
    </row>
    <row r="30" spans="1:10" ht="144" x14ac:dyDescent="0.3">
      <c r="A30" s="23" t="s">
        <v>2</v>
      </c>
      <c r="B30" s="10" t="s">
        <v>1</v>
      </c>
      <c r="C30" s="10" t="s">
        <v>23</v>
      </c>
      <c r="D30" s="56" t="s">
        <v>70</v>
      </c>
      <c r="E30" s="239" t="s">
        <v>54</v>
      </c>
      <c r="F30" s="239"/>
      <c r="G30" s="137">
        <v>1</v>
      </c>
      <c r="H30" s="63"/>
      <c r="I30" s="63"/>
      <c r="J30" s="64"/>
    </row>
    <row r="31" spans="1:10" ht="144" x14ac:dyDescent="0.3">
      <c r="A31" s="25" t="s">
        <v>4</v>
      </c>
      <c r="B31" s="13"/>
      <c r="C31" s="13" t="s">
        <v>24</v>
      </c>
      <c r="D31" s="57" t="s">
        <v>70</v>
      </c>
      <c r="E31" s="240" t="s">
        <v>25</v>
      </c>
      <c r="F31" s="240"/>
      <c r="G31" s="158">
        <v>27</v>
      </c>
      <c r="H31" s="59"/>
      <c r="I31" s="59"/>
      <c r="J31" s="65"/>
    </row>
    <row r="32" spans="1:10" ht="72" x14ac:dyDescent="0.3">
      <c r="A32" s="23" t="s">
        <v>4</v>
      </c>
      <c r="B32" s="10" t="s">
        <v>1</v>
      </c>
      <c r="C32" s="10" t="s">
        <v>38</v>
      </c>
      <c r="D32" s="56" t="s">
        <v>71</v>
      </c>
      <c r="E32" s="239" t="s">
        <v>84</v>
      </c>
      <c r="F32" s="239"/>
      <c r="G32" s="137">
        <v>2</v>
      </c>
      <c r="H32" s="63"/>
      <c r="I32" s="63"/>
      <c r="J32" s="64"/>
    </row>
    <row r="33" spans="1:10" ht="115.2" x14ac:dyDescent="0.3">
      <c r="A33" s="25" t="s">
        <v>4</v>
      </c>
      <c r="B33" s="13"/>
      <c r="C33" s="13" t="s">
        <v>39</v>
      </c>
      <c r="D33" s="57" t="s">
        <v>80</v>
      </c>
      <c r="E33" s="240" t="s">
        <v>8</v>
      </c>
      <c r="F33" s="240"/>
      <c r="G33" s="138">
        <f>[4]DA1!$BA$23</f>
        <v>2</v>
      </c>
      <c r="H33" s="59"/>
      <c r="I33" s="59"/>
      <c r="J33" s="65"/>
    </row>
    <row r="34" spans="1:10" ht="86.4" x14ac:dyDescent="0.3">
      <c r="A34" s="25" t="s">
        <v>4</v>
      </c>
      <c r="B34" s="13"/>
      <c r="C34" s="13" t="s">
        <v>40</v>
      </c>
      <c r="D34" s="57" t="s">
        <v>74</v>
      </c>
      <c r="E34" s="242" t="s">
        <v>86</v>
      </c>
      <c r="F34" s="243"/>
      <c r="G34" s="138">
        <f>[4]DA1!$BA$23</f>
        <v>2</v>
      </c>
      <c r="H34" s="59"/>
      <c r="I34" s="59"/>
      <c r="J34" s="65"/>
    </row>
    <row r="35" spans="1:10" ht="28.8" x14ac:dyDescent="0.3">
      <c r="A35" s="23" t="s">
        <v>2</v>
      </c>
      <c r="B35" s="10" t="s">
        <v>1</v>
      </c>
      <c r="C35" s="10" t="s">
        <v>41</v>
      </c>
      <c r="D35" s="56" t="s">
        <v>57</v>
      </c>
      <c r="E35" s="239" t="s">
        <v>85</v>
      </c>
      <c r="F35" s="239"/>
      <c r="G35" s="137">
        <v>1</v>
      </c>
      <c r="H35" s="63"/>
      <c r="I35" s="63"/>
      <c r="J35" s="64"/>
    </row>
    <row r="36" spans="1:10" ht="57.6" x14ac:dyDescent="0.3">
      <c r="A36" s="25" t="s">
        <v>4</v>
      </c>
      <c r="B36" s="13"/>
      <c r="C36" s="13" t="s">
        <v>42</v>
      </c>
      <c r="D36" s="57" t="s">
        <v>87</v>
      </c>
      <c r="E36" s="240" t="s">
        <v>8</v>
      </c>
      <c r="F36" s="240"/>
      <c r="G36" s="138">
        <v>54</v>
      </c>
      <c r="H36" s="59"/>
      <c r="I36" s="59"/>
      <c r="J36" s="65"/>
    </row>
    <row r="37" spans="1:10" ht="86.4" x14ac:dyDescent="0.3">
      <c r="A37" s="23" t="s">
        <v>2</v>
      </c>
      <c r="B37" s="10" t="s">
        <v>1</v>
      </c>
      <c r="C37" s="10" t="s">
        <v>46</v>
      </c>
      <c r="D37" s="56" t="s">
        <v>56</v>
      </c>
      <c r="E37" s="239" t="s">
        <v>54</v>
      </c>
      <c r="F37" s="239"/>
      <c r="G37" s="137">
        <v>1</v>
      </c>
      <c r="H37" s="63"/>
      <c r="I37" s="63"/>
      <c r="J37" s="64"/>
    </row>
    <row r="38" spans="1:10" ht="115.2" x14ac:dyDescent="0.3">
      <c r="A38" s="25" t="s">
        <v>4</v>
      </c>
      <c r="B38" s="13"/>
      <c r="C38" s="13" t="s">
        <v>47</v>
      </c>
      <c r="D38" s="57" t="s">
        <v>75</v>
      </c>
      <c r="E38" s="241" t="s">
        <v>53</v>
      </c>
      <c r="F38" s="241"/>
      <c r="G38" s="138">
        <f>[4]DA17!$AU$24</f>
        <v>1</v>
      </c>
      <c r="H38" s="59"/>
      <c r="I38" s="59"/>
      <c r="J38" s="65"/>
    </row>
    <row r="39" spans="1:10" ht="72" x14ac:dyDescent="0.3">
      <c r="A39" s="25" t="s">
        <v>4</v>
      </c>
      <c r="B39" s="13"/>
      <c r="C39" s="13" t="s">
        <v>48</v>
      </c>
      <c r="D39" s="57" t="s">
        <v>76</v>
      </c>
      <c r="E39" s="241" t="s">
        <v>53</v>
      </c>
      <c r="F39" s="241"/>
      <c r="G39" s="138">
        <f>[4]DA17!$AU$24</f>
        <v>1</v>
      </c>
      <c r="H39" s="59"/>
      <c r="I39" s="59"/>
      <c r="J39" s="65"/>
    </row>
    <row r="40" spans="1:10" ht="43.2" x14ac:dyDescent="0.3">
      <c r="A40" s="23" t="s">
        <v>2</v>
      </c>
      <c r="B40" s="10" t="s">
        <v>1</v>
      </c>
      <c r="C40" s="10" t="s">
        <v>49</v>
      </c>
      <c r="D40" s="56" t="s">
        <v>72</v>
      </c>
      <c r="E40" s="239" t="s">
        <v>54</v>
      </c>
      <c r="F40" s="239"/>
      <c r="G40" s="137">
        <v>1</v>
      </c>
      <c r="H40" s="63"/>
      <c r="I40" s="63"/>
      <c r="J40" s="64"/>
    </row>
    <row r="41" spans="1:10" ht="43.2" x14ac:dyDescent="0.3">
      <c r="A41" s="25" t="s">
        <v>4</v>
      </c>
      <c r="B41" s="13"/>
      <c r="C41" s="13" t="s">
        <v>50</v>
      </c>
      <c r="D41" s="57" t="s">
        <v>72</v>
      </c>
      <c r="E41" s="241" t="s">
        <v>53</v>
      </c>
      <c r="F41" s="241"/>
      <c r="G41" s="138">
        <f>[4]DA17!$AU$24</f>
        <v>1</v>
      </c>
      <c r="H41" s="59"/>
      <c r="I41" s="59"/>
      <c r="J41" s="65"/>
    </row>
    <row r="42" spans="1:10" ht="57.6" x14ac:dyDescent="0.3">
      <c r="A42" s="23" t="s">
        <v>2</v>
      </c>
      <c r="B42" s="10" t="s">
        <v>1</v>
      </c>
      <c r="C42" s="10" t="s">
        <v>99</v>
      </c>
      <c r="D42" s="56" t="s">
        <v>100</v>
      </c>
      <c r="E42" s="239" t="s">
        <v>54</v>
      </c>
      <c r="F42" s="239"/>
      <c r="G42" s="137">
        <v>1</v>
      </c>
      <c r="H42" s="91"/>
      <c r="I42" s="91"/>
      <c r="J42" s="91"/>
    </row>
    <row r="43" spans="1:10" ht="57.6" x14ac:dyDescent="0.3">
      <c r="A43" s="25" t="s">
        <v>4</v>
      </c>
      <c r="B43" s="13"/>
      <c r="C43" s="13" t="s">
        <v>101</v>
      </c>
      <c r="D43" s="57" t="s">
        <v>100</v>
      </c>
      <c r="E43" s="241" t="s">
        <v>53</v>
      </c>
      <c r="F43" s="241"/>
      <c r="G43" s="138">
        <v>1</v>
      </c>
      <c r="H43" s="92"/>
      <c r="I43" s="92"/>
      <c r="J43" s="92"/>
    </row>
    <row r="44" spans="1:10" ht="28.8" x14ac:dyDescent="0.3">
      <c r="A44" s="23" t="s">
        <v>2</v>
      </c>
      <c r="B44" s="10" t="s">
        <v>1</v>
      </c>
      <c r="C44" s="10" t="s">
        <v>44</v>
      </c>
      <c r="D44" s="56" t="s">
        <v>78</v>
      </c>
      <c r="E44" s="239" t="s">
        <v>54</v>
      </c>
      <c r="F44" s="239"/>
      <c r="G44" s="137">
        <v>1</v>
      </c>
      <c r="H44" s="91"/>
      <c r="I44" s="91"/>
      <c r="J44" s="91"/>
    </row>
    <row r="45" spans="1:10" ht="72" x14ac:dyDescent="0.3">
      <c r="A45" s="25" t="s">
        <v>4</v>
      </c>
      <c r="B45" s="13"/>
      <c r="C45" s="13" t="s">
        <v>45</v>
      </c>
      <c r="D45" s="57" t="s">
        <v>79</v>
      </c>
      <c r="E45" s="240" t="s">
        <v>43</v>
      </c>
      <c r="F45" s="240"/>
      <c r="G45" s="138">
        <v>1</v>
      </c>
      <c r="H45" s="92"/>
      <c r="I45" s="92"/>
      <c r="J45" s="92"/>
    </row>
  </sheetData>
  <mergeCells count="38">
    <mergeCell ref="E13:F13"/>
    <mergeCell ref="E12:F12"/>
    <mergeCell ref="C3:J5"/>
    <mergeCell ref="E10:F11"/>
    <mergeCell ref="G10:G11"/>
    <mergeCell ref="H10:I10"/>
    <mergeCell ref="E24:F24"/>
    <mergeCell ref="E33:F33"/>
    <mergeCell ref="E35:F35"/>
    <mergeCell ref="E36:F36"/>
    <mergeCell ref="E28:F28"/>
    <mergeCell ref="E30:F30"/>
    <mergeCell ref="E29:F29"/>
    <mergeCell ref="E31:F31"/>
    <mergeCell ref="E32:F32"/>
    <mergeCell ref="E34:F34"/>
    <mergeCell ref="E26:F26"/>
    <mergeCell ref="E25:F25"/>
    <mergeCell ref="E14:F14"/>
    <mergeCell ref="E15:F15"/>
    <mergeCell ref="E18:F18"/>
    <mergeCell ref="E19:F19"/>
    <mergeCell ref="E20:F20"/>
    <mergeCell ref="E21:F21"/>
    <mergeCell ref="E16:F16"/>
    <mergeCell ref="E17:F17"/>
    <mergeCell ref="E22:F22"/>
    <mergeCell ref="E23:F23"/>
    <mergeCell ref="E44:F44"/>
    <mergeCell ref="E45:F45"/>
    <mergeCell ref="E27:F27"/>
    <mergeCell ref="E41:F41"/>
    <mergeCell ref="E42:F42"/>
    <mergeCell ref="E43:F43"/>
    <mergeCell ref="E37:F37"/>
    <mergeCell ref="E38:F38"/>
    <mergeCell ref="E39:F39"/>
    <mergeCell ref="E40:F40"/>
  </mergeCells>
  <pageMargins left="0.59055118110236227" right="0.51181102362204722" top="1.3779527559055118" bottom="0.59055118110236227" header="0" footer="0"/>
  <pageSetup scale="65" orientation="landscape" r:id="rId1"/>
  <headerFooter>
    <oddHeader>&amp;L&amp;G&amp;C&amp;"-,Negrita"&amp;18SECRETARIA DE COMUNICACIONES Y TRANSPORTES&amp;"-,Normal"&amp;11
&amp;14DIRECCION GENERAL DE TRANSPORTE FERROVIARIO Y MULTIMODAL
EMPRESA&amp;R&amp;"-,Negrita"LICITACION PUBLICA NACIONAL No.
FORMA E-7</oddHead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view="pageLayout" zoomScale="85" zoomScaleNormal="85" zoomScalePageLayoutView="85" workbookViewId="0">
      <selection activeCell="C3" sqref="C3:J5"/>
    </sheetView>
  </sheetViews>
  <sheetFormatPr baseColWidth="10" defaultColWidth="11.44140625" defaultRowHeight="14.4" x14ac:dyDescent="0.3"/>
  <cols>
    <col min="1" max="1" width="11.44140625" style="71"/>
    <col min="2" max="2" width="1.6640625" style="12" bestFit="1" customWidth="1"/>
    <col min="3" max="3" width="7.5546875" style="12" bestFit="1" customWidth="1"/>
    <col min="4" max="4" width="57.88671875" style="1" customWidth="1"/>
    <col min="5" max="5" width="15.109375" style="12" customWidth="1"/>
    <col min="6" max="6" width="14.33203125" style="12" customWidth="1"/>
    <col min="7" max="7" width="18" style="12" customWidth="1"/>
    <col min="8" max="8" width="22.44140625" style="12" customWidth="1"/>
    <col min="9" max="10" width="21.33203125" style="36" customWidth="1"/>
    <col min="11" max="16384" width="11.44140625" style="36"/>
  </cols>
  <sheetData>
    <row r="1" spans="1:10" ht="27" x14ac:dyDescent="0.3">
      <c r="A1" s="181" t="s">
        <v>129</v>
      </c>
      <c r="B1" s="182" t="s">
        <v>130</v>
      </c>
      <c r="C1" s="183"/>
      <c r="D1" s="184"/>
      <c r="E1" s="185"/>
      <c r="F1" s="183"/>
      <c r="G1" s="186"/>
      <c r="H1" s="186"/>
      <c r="I1" s="44"/>
      <c r="J1" s="187"/>
    </row>
    <row r="2" spans="1:10" ht="18.75" customHeight="1" x14ac:dyDescent="0.3">
      <c r="A2" s="188"/>
      <c r="B2" s="189"/>
      <c r="C2" s="189"/>
      <c r="D2" s="189"/>
      <c r="E2" s="190"/>
      <c r="F2" s="183"/>
      <c r="G2" s="191"/>
      <c r="H2" s="191"/>
      <c r="I2" s="192"/>
      <c r="J2" s="44"/>
    </row>
    <row r="3" spans="1:10" ht="15" customHeight="1" x14ac:dyDescent="0.3">
      <c r="A3" s="193" t="s">
        <v>128</v>
      </c>
      <c r="B3" s="36"/>
      <c r="C3" s="276" t="s">
        <v>226</v>
      </c>
      <c r="D3" s="276"/>
      <c r="E3" s="276"/>
      <c r="F3" s="276"/>
      <c r="G3" s="276"/>
      <c r="H3" s="276"/>
      <c r="I3" s="276"/>
      <c r="J3" s="276"/>
    </row>
    <row r="4" spans="1:10" ht="15" customHeight="1" x14ac:dyDescent="0.3">
      <c r="A4" s="76"/>
      <c r="B4" s="42"/>
      <c r="C4" s="276"/>
      <c r="D4" s="276"/>
      <c r="E4" s="276"/>
      <c r="F4" s="276"/>
      <c r="G4" s="276"/>
      <c r="H4" s="276"/>
      <c r="I4" s="276"/>
      <c r="J4" s="276"/>
    </row>
    <row r="5" spans="1:10" ht="31.5" customHeight="1" x14ac:dyDescent="0.3">
      <c r="A5" s="77"/>
      <c r="B5" s="42"/>
      <c r="C5" s="276"/>
      <c r="D5" s="276"/>
      <c r="E5" s="276"/>
      <c r="F5" s="276"/>
      <c r="G5" s="276"/>
      <c r="H5" s="276"/>
      <c r="I5" s="276"/>
      <c r="J5" s="276"/>
    </row>
    <row r="6" spans="1:10" x14ac:dyDescent="0.3">
      <c r="A6" s="72"/>
      <c r="B6" s="80"/>
      <c r="C6" s="80"/>
      <c r="D6" s="42"/>
      <c r="E6" s="83" t="s">
        <v>31</v>
      </c>
      <c r="F6" s="29"/>
      <c r="G6" s="83" t="s">
        <v>32</v>
      </c>
      <c r="H6" s="30" t="str">
        <f>VLOOKUP($D$8,[11]Hoja1!$A$15:$F$299,6,TRUE)</f>
        <v>GUADALAJARA</v>
      </c>
    </row>
    <row r="7" spans="1:10" x14ac:dyDescent="0.3">
      <c r="A7" s="72"/>
      <c r="B7" s="80"/>
      <c r="C7" s="80"/>
      <c r="D7" s="43" t="s">
        <v>37</v>
      </c>
      <c r="E7" s="71" t="s">
        <v>92</v>
      </c>
      <c r="F7" s="30" t="str">
        <f>VLOOKUP($D$8,[11]Hoja1!$A$15:$F$299,2,TRUE)</f>
        <v>I</v>
      </c>
      <c r="G7" s="83" t="s">
        <v>34</v>
      </c>
      <c r="H7" s="30" t="str">
        <f>VLOOKUP($D$8,[11]Hoja1!$A$15:$F$299,5,TRUE)</f>
        <v>TLAJOMULCO</v>
      </c>
    </row>
    <row r="8" spans="1:10" x14ac:dyDescent="0.3">
      <c r="C8" s="81"/>
      <c r="D8" s="46">
        <f>[79]Hoja1!$B$2</f>
        <v>230</v>
      </c>
      <c r="E8" s="83" t="s">
        <v>33</v>
      </c>
      <c r="F8" s="30" t="str">
        <f>VLOOKUP($D$8,[11]Hoja1!$A$15:$F$299,3,TRUE)</f>
        <v>284+861</v>
      </c>
      <c r="G8" s="83" t="s">
        <v>35</v>
      </c>
      <c r="H8" s="18"/>
    </row>
    <row r="9" spans="1:10" x14ac:dyDescent="0.3">
      <c r="A9" s="73" t="s">
        <v>0</v>
      </c>
      <c r="B9" s="82" t="s">
        <v>1</v>
      </c>
      <c r="C9" s="82" t="s">
        <v>30</v>
      </c>
      <c r="D9" s="47" t="str">
        <f>VLOOKUP($D$8,[11]Hoja1!$A$15:$F$299,4,TRUE)</f>
        <v>CAM. LOMAS DE TEJEDA</v>
      </c>
      <c r="E9" s="84"/>
      <c r="F9" s="30"/>
      <c r="G9" s="83" t="s">
        <v>36</v>
      </c>
      <c r="H9" s="85"/>
    </row>
    <row r="10" spans="1:10" x14ac:dyDescent="0.3">
      <c r="A10" s="38"/>
      <c r="B10" s="38"/>
      <c r="C10" s="38"/>
      <c r="D10" s="62" t="s">
        <v>133</v>
      </c>
      <c r="E10" s="245" t="s">
        <v>28</v>
      </c>
      <c r="F10" s="245"/>
      <c r="G10" s="245" t="s">
        <v>29</v>
      </c>
      <c r="H10" s="245" t="s">
        <v>134</v>
      </c>
      <c r="I10" s="245"/>
      <c r="J10" s="61" t="s">
        <v>127</v>
      </c>
    </row>
    <row r="11" spans="1:10" x14ac:dyDescent="0.3">
      <c r="A11" s="61"/>
      <c r="B11" s="61"/>
      <c r="C11" s="61" t="s">
        <v>26</v>
      </c>
      <c r="D11" s="62" t="s">
        <v>27</v>
      </c>
      <c r="E11" s="245"/>
      <c r="F11" s="245"/>
      <c r="G11" s="245"/>
      <c r="H11" s="31" t="s">
        <v>131</v>
      </c>
      <c r="I11" s="61" t="s">
        <v>132</v>
      </c>
      <c r="J11" s="61" t="s">
        <v>135</v>
      </c>
    </row>
    <row r="12" spans="1:10" ht="115.2" x14ac:dyDescent="0.3">
      <c r="A12" s="23" t="s">
        <v>2</v>
      </c>
      <c r="B12" s="10" t="s">
        <v>1</v>
      </c>
      <c r="C12" s="10" t="s">
        <v>3</v>
      </c>
      <c r="D12" s="56" t="s">
        <v>58</v>
      </c>
      <c r="E12" s="239" t="s">
        <v>54</v>
      </c>
      <c r="F12" s="239"/>
      <c r="G12" s="137">
        <v>1</v>
      </c>
      <c r="H12" s="137"/>
      <c r="I12" s="64"/>
      <c r="J12" s="64"/>
    </row>
    <row r="13" spans="1:10" ht="57.6" x14ac:dyDescent="0.3">
      <c r="A13" s="25" t="s">
        <v>4</v>
      </c>
      <c r="B13" s="13"/>
      <c r="C13" s="13" t="s">
        <v>5</v>
      </c>
      <c r="D13" s="57" t="s">
        <v>59</v>
      </c>
      <c r="E13" s="240" t="s">
        <v>22</v>
      </c>
      <c r="F13" s="240"/>
      <c r="G13" s="138">
        <f>[80]MH1!$AN$23</f>
        <v>13.44</v>
      </c>
      <c r="H13" s="138"/>
      <c r="I13" s="65"/>
      <c r="J13" s="65"/>
    </row>
    <row r="14" spans="1:10" ht="57.6" x14ac:dyDescent="0.3">
      <c r="A14" s="25" t="s">
        <v>4</v>
      </c>
      <c r="B14" s="13"/>
      <c r="C14" s="13" t="s">
        <v>6</v>
      </c>
      <c r="D14" s="57" t="s">
        <v>60</v>
      </c>
      <c r="E14" s="240" t="s">
        <v>22</v>
      </c>
      <c r="F14" s="240"/>
      <c r="G14" s="158">
        <f>[80]MH2!$AZ$23</f>
        <v>14.61</v>
      </c>
      <c r="H14" s="158"/>
      <c r="I14" s="66"/>
      <c r="J14" s="66"/>
    </row>
    <row r="15" spans="1:10" ht="43.2" x14ac:dyDescent="0.3">
      <c r="A15" s="25" t="s">
        <v>4</v>
      </c>
      <c r="B15" s="13"/>
      <c r="C15" s="13" t="s">
        <v>7</v>
      </c>
      <c r="D15" s="57" t="s">
        <v>61</v>
      </c>
      <c r="E15" s="240" t="s">
        <v>8</v>
      </c>
      <c r="F15" s="240"/>
      <c r="G15" s="171">
        <f>[80]MH3!$AN$21</f>
        <v>40</v>
      </c>
      <c r="H15" s="171"/>
      <c r="I15" s="67"/>
      <c r="J15" s="67"/>
    </row>
    <row r="16" spans="1:10" ht="43.2" x14ac:dyDescent="0.3">
      <c r="A16" s="25" t="s">
        <v>4</v>
      </c>
      <c r="B16" s="13"/>
      <c r="C16" s="13" t="s">
        <v>9</v>
      </c>
      <c r="D16" s="57" t="s">
        <v>62</v>
      </c>
      <c r="E16" s="240" t="s">
        <v>8</v>
      </c>
      <c r="F16" s="240"/>
      <c r="G16" s="171">
        <v>324</v>
      </c>
      <c r="H16" s="171"/>
      <c r="I16" s="67"/>
      <c r="J16" s="67"/>
    </row>
    <row r="17" spans="1:10" ht="86.4" x14ac:dyDescent="0.3">
      <c r="A17" s="25" t="s">
        <v>4</v>
      </c>
      <c r="B17" s="13"/>
      <c r="C17" s="13" t="s">
        <v>10</v>
      </c>
      <c r="D17" s="57" t="s">
        <v>63</v>
      </c>
      <c r="E17" s="240" t="s">
        <v>8</v>
      </c>
      <c r="F17" s="240"/>
      <c r="G17" s="138">
        <f>[80]MH5!$AZ$24</f>
        <v>2</v>
      </c>
      <c r="H17" s="138"/>
      <c r="I17" s="65"/>
      <c r="J17" s="65"/>
    </row>
    <row r="18" spans="1:10" ht="100.8" x14ac:dyDescent="0.3">
      <c r="A18" s="25" t="s">
        <v>4</v>
      </c>
      <c r="B18" s="13"/>
      <c r="C18" s="13" t="s">
        <v>11</v>
      </c>
      <c r="D18" s="57" t="s">
        <v>64</v>
      </c>
      <c r="E18" s="240" t="s">
        <v>8</v>
      </c>
      <c r="F18" s="240"/>
      <c r="G18" s="138">
        <f>[80]MH6!$AZ$24</f>
        <v>4</v>
      </c>
      <c r="H18" s="138"/>
      <c r="I18" s="65"/>
      <c r="J18" s="65"/>
    </row>
    <row r="19" spans="1:10" ht="100.8" x14ac:dyDescent="0.3">
      <c r="A19" s="25" t="s">
        <v>4</v>
      </c>
      <c r="B19" s="13"/>
      <c r="C19" s="13" t="s">
        <v>12</v>
      </c>
      <c r="D19" s="57" t="s">
        <v>65</v>
      </c>
      <c r="E19" s="240" t="s">
        <v>8</v>
      </c>
      <c r="F19" s="240"/>
      <c r="G19" s="138">
        <f>[80]MH7!$AZ$24</f>
        <v>4</v>
      </c>
      <c r="H19" s="138"/>
      <c r="I19" s="65"/>
      <c r="J19" s="65"/>
    </row>
    <row r="20" spans="1:10" ht="86.4" x14ac:dyDescent="0.3">
      <c r="A20" s="25" t="s">
        <v>4</v>
      </c>
      <c r="B20" s="13"/>
      <c r="C20" s="13" t="s">
        <v>13</v>
      </c>
      <c r="D20" s="57" t="s">
        <v>66</v>
      </c>
      <c r="E20" s="240" t="s">
        <v>8</v>
      </c>
      <c r="F20" s="240"/>
      <c r="G20" s="138">
        <f>[80]MH8!$AZ$24</f>
        <v>4</v>
      </c>
      <c r="H20" s="138"/>
      <c r="I20" s="65"/>
      <c r="J20" s="65"/>
    </row>
    <row r="21" spans="1:10" ht="86.4" x14ac:dyDescent="0.3">
      <c r="A21" s="23" t="s">
        <v>2</v>
      </c>
      <c r="B21" s="10" t="s">
        <v>1</v>
      </c>
      <c r="C21" s="10" t="s">
        <v>14</v>
      </c>
      <c r="D21" s="56" t="s">
        <v>67</v>
      </c>
      <c r="E21" s="239" t="s">
        <v>54</v>
      </c>
      <c r="F21" s="239"/>
      <c r="G21" s="137">
        <v>1</v>
      </c>
      <c r="H21" s="137"/>
      <c r="I21" s="64"/>
      <c r="J21" s="64"/>
    </row>
    <row r="22" spans="1:10" ht="129.6" x14ac:dyDescent="0.3">
      <c r="A22" s="25" t="s">
        <v>4</v>
      </c>
      <c r="B22" s="13"/>
      <c r="C22" s="13" t="s">
        <v>15</v>
      </c>
      <c r="D22" s="57" t="s">
        <v>77</v>
      </c>
      <c r="E22" s="240" t="s">
        <v>88</v>
      </c>
      <c r="F22" s="240"/>
      <c r="G22" s="138">
        <f>[81]DA1!$BA$23</f>
        <v>2</v>
      </c>
      <c r="H22" s="138"/>
      <c r="I22" s="65"/>
      <c r="J22" s="65"/>
    </row>
    <row r="23" spans="1:10" ht="115.2" x14ac:dyDescent="0.3">
      <c r="A23" s="25" t="s">
        <v>4</v>
      </c>
      <c r="B23" s="13"/>
      <c r="C23" s="15" t="s">
        <v>51</v>
      </c>
      <c r="D23" s="57" t="s">
        <v>81</v>
      </c>
      <c r="E23" s="240" t="s">
        <v>89</v>
      </c>
      <c r="F23" s="240"/>
      <c r="G23" s="138">
        <v>1</v>
      </c>
      <c r="H23" s="138"/>
      <c r="I23" s="65"/>
      <c r="J23" s="65"/>
    </row>
    <row r="24" spans="1:10" ht="115.2" x14ac:dyDescent="0.3">
      <c r="A24" s="25" t="s">
        <v>4</v>
      </c>
      <c r="B24" s="13"/>
      <c r="C24" s="13" t="s">
        <v>16</v>
      </c>
      <c r="D24" s="57" t="s">
        <v>91</v>
      </c>
      <c r="E24" s="240" t="s">
        <v>90</v>
      </c>
      <c r="F24" s="240"/>
      <c r="G24" s="138">
        <v>1</v>
      </c>
      <c r="H24" s="138"/>
      <c r="I24" s="65"/>
      <c r="J24" s="65"/>
    </row>
    <row r="25" spans="1:10" ht="57.6" x14ac:dyDescent="0.3">
      <c r="A25" s="23" t="s">
        <v>2</v>
      </c>
      <c r="B25" s="10" t="s">
        <v>1</v>
      </c>
      <c r="C25" s="10" t="s">
        <v>17</v>
      </c>
      <c r="D25" s="56" t="s">
        <v>68</v>
      </c>
      <c r="E25" s="239" t="s">
        <v>83</v>
      </c>
      <c r="F25" s="239"/>
      <c r="G25" s="137">
        <v>2</v>
      </c>
      <c r="H25" s="137"/>
      <c r="I25" s="64"/>
      <c r="J25" s="64"/>
    </row>
    <row r="26" spans="1:10" ht="57.6" x14ac:dyDescent="0.3">
      <c r="A26" s="25" t="s">
        <v>4</v>
      </c>
      <c r="B26" s="13"/>
      <c r="C26" s="13" t="s">
        <v>18</v>
      </c>
      <c r="D26" s="57" t="s">
        <v>82</v>
      </c>
      <c r="E26" s="240" t="s">
        <v>22</v>
      </c>
      <c r="F26" s="240"/>
      <c r="G26" s="158">
        <f>'[82]CONCEPTO 38-42 Global'!$AM$22</f>
        <v>43.83</v>
      </c>
      <c r="H26" s="138"/>
      <c r="I26" s="65"/>
      <c r="J26" s="65"/>
    </row>
    <row r="27" spans="1:10" ht="115.2" x14ac:dyDescent="0.3">
      <c r="A27" s="23" t="s">
        <v>2</v>
      </c>
      <c r="B27" s="10" t="s">
        <v>1</v>
      </c>
      <c r="C27" s="10" t="s">
        <v>19</v>
      </c>
      <c r="D27" s="56" t="s">
        <v>69</v>
      </c>
      <c r="E27" s="239" t="s">
        <v>54</v>
      </c>
      <c r="F27" s="239"/>
      <c r="G27" s="137">
        <v>1</v>
      </c>
      <c r="H27" s="137"/>
      <c r="I27" s="64"/>
      <c r="J27" s="64"/>
    </row>
    <row r="28" spans="1:10" ht="115.2" x14ac:dyDescent="0.3">
      <c r="A28" s="25" t="s">
        <v>4</v>
      </c>
      <c r="B28" s="13"/>
      <c r="C28" s="13" t="s">
        <v>20</v>
      </c>
      <c r="D28" s="58" t="s">
        <v>69</v>
      </c>
      <c r="E28" s="240" t="s">
        <v>25</v>
      </c>
      <c r="F28" s="240"/>
      <c r="G28" s="158">
        <v>19</v>
      </c>
      <c r="H28" s="138"/>
      <c r="I28" s="65"/>
      <c r="J28" s="65"/>
    </row>
    <row r="29" spans="1:10" ht="100.8" x14ac:dyDescent="0.3">
      <c r="A29" s="25" t="s">
        <v>4</v>
      </c>
      <c r="B29" s="13"/>
      <c r="C29" s="13" t="s">
        <v>20</v>
      </c>
      <c r="D29" s="58" t="s">
        <v>73</v>
      </c>
      <c r="E29" s="240" t="s">
        <v>21</v>
      </c>
      <c r="F29" s="240"/>
      <c r="G29" s="158">
        <v>16.2</v>
      </c>
      <c r="H29" s="138"/>
      <c r="I29" s="65"/>
      <c r="J29" s="65"/>
    </row>
    <row r="30" spans="1:10" ht="144" x14ac:dyDescent="0.3">
      <c r="A30" s="23" t="s">
        <v>2</v>
      </c>
      <c r="B30" s="10" t="s">
        <v>1</v>
      </c>
      <c r="C30" s="10" t="s">
        <v>23</v>
      </c>
      <c r="D30" s="56" t="s">
        <v>70</v>
      </c>
      <c r="E30" s="239" t="s">
        <v>54</v>
      </c>
      <c r="F30" s="239"/>
      <c r="G30" s="137"/>
      <c r="H30" s="137"/>
      <c r="I30" s="64"/>
      <c r="J30" s="64"/>
    </row>
    <row r="31" spans="1:10" ht="144" x14ac:dyDescent="0.3">
      <c r="A31" s="25" t="s">
        <v>4</v>
      </c>
      <c r="B31" s="13"/>
      <c r="C31" s="13" t="s">
        <v>24</v>
      </c>
      <c r="D31" s="57" t="s">
        <v>70</v>
      </c>
      <c r="E31" s="240" t="s">
        <v>25</v>
      </c>
      <c r="F31" s="240"/>
      <c r="G31" s="138">
        <f>'[83]RD GLOBAL'!$AY$18</f>
        <v>19</v>
      </c>
      <c r="H31" s="138"/>
      <c r="I31" s="65"/>
      <c r="J31" s="65"/>
    </row>
    <row r="32" spans="1:10" ht="72" x14ac:dyDescent="0.3">
      <c r="A32" s="23" t="s">
        <v>4</v>
      </c>
      <c r="B32" s="10" t="s">
        <v>1</v>
      </c>
      <c r="C32" s="10" t="s">
        <v>38</v>
      </c>
      <c r="D32" s="56" t="s">
        <v>71</v>
      </c>
      <c r="E32" s="239" t="s">
        <v>84</v>
      </c>
      <c r="F32" s="239"/>
      <c r="G32" s="137">
        <v>2</v>
      </c>
      <c r="H32" s="137"/>
      <c r="I32" s="64"/>
      <c r="J32" s="64"/>
    </row>
    <row r="33" spans="1:10" ht="100.8" x14ac:dyDescent="0.3">
      <c r="A33" s="25" t="s">
        <v>4</v>
      </c>
      <c r="B33" s="13"/>
      <c r="C33" s="13" t="s">
        <v>39</v>
      </c>
      <c r="D33" s="57" t="s">
        <v>117</v>
      </c>
      <c r="E33" s="240" t="s">
        <v>8</v>
      </c>
      <c r="F33" s="240"/>
      <c r="G33" s="138">
        <f>[4]DA1!$BA$23</f>
        <v>2</v>
      </c>
      <c r="H33" s="138"/>
      <c r="I33" s="65"/>
      <c r="J33" s="65"/>
    </row>
    <row r="34" spans="1:10" ht="86.4" x14ac:dyDescent="0.3">
      <c r="A34" s="25" t="s">
        <v>4</v>
      </c>
      <c r="B34" s="13"/>
      <c r="C34" s="13" t="s">
        <v>40</v>
      </c>
      <c r="D34" s="57" t="s">
        <v>74</v>
      </c>
      <c r="E34" s="242" t="s">
        <v>86</v>
      </c>
      <c r="F34" s="243"/>
      <c r="G34" s="138">
        <f>[4]DA1!$BA$23</f>
        <v>2</v>
      </c>
      <c r="H34" s="138"/>
      <c r="I34" s="65"/>
      <c r="J34" s="65"/>
    </row>
    <row r="35" spans="1:10" ht="33.75" customHeight="1" x14ac:dyDescent="0.3">
      <c r="A35" s="23" t="s">
        <v>2</v>
      </c>
      <c r="B35" s="10" t="s">
        <v>1</v>
      </c>
      <c r="C35" s="10" t="s">
        <v>41</v>
      </c>
      <c r="D35" s="56" t="s">
        <v>57</v>
      </c>
      <c r="E35" s="239" t="s">
        <v>85</v>
      </c>
      <c r="F35" s="239"/>
      <c r="G35" s="137">
        <v>1</v>
      </c>
      <c r="H35" s="137"/>
      <c r="I35" s="64"/>
      <c r="J35" s="64"/>
    </row>
    <row r="36" spans="1:10" ht="57.6" x14ac:dyDescent="0.3">
      <c r="A36" s="25" t="s">
        <v>4</v>
      </c>
      <c r="B36" s="13"/>
      <c r="C36" s="13" t="s">
        <v>42</v>
      </c>
      <c r="D36" s="57" t="s">
        <v>87</v>
      </c>
      <c r="E36" s="240" t="s">
        <v>8</v>
      </c>
      <c r="F36" s="240"/>
      <c r="G36" s="138">
        <v>54</v>
      </c>
      <c r="H36" s="138"/>
      <c r="I36" s="65"/>
      <c r="J36" s="65"/>
    </row>
    <row r="37" spans="1:10" ht="86.4" x14ac:dyDescent="0.3">
      <c r="A37" s="23" t="s">
        <v>2</v>
      </c>
      <c r="B37" s="10" t="s">
        <v>1</v>
      </c>
      <c r="C37" s="10" t="s">
        <v>46</v>
      </c>
      <c r="D37" s="56" t="s">
        <v>56</v>
      </c>
      <c r="E37" s="239" t="s">
        <v>54</v>
      </c>
      <c r="F37" s="239"/>
      <c r="G37" s="137">
        <v>1</v>
      </c>
      <c r="H37" s="137"/>
      <c r="I37" s="64"/>
      <c r="J37" s="64"/>
    </row>
    <row r="38" spans="1:10" ht="115.2" x14ac:dyDescent="0.3">
      <c r="A38" s="25" t="s">
        <v>4</v>
      </c>
      <c r="B38" s="13"/>
      <c r="C38" s="13" t="s">
        <v>47</v>
      </c>
      <c r="D38" s="57" t="s">
        <v>75</v>
      </c>
      <c r="E38" s="241" t="s">
        <v>53</v>
      </c>
      <c r="F38" s="241"/>
      <c r="G38" s="138">
        <f>[4]DA17!$AU$24</f>
        <v>1</v>
      </c>
      <c r="H38" s="138"/>
      <c r="I38" s="65"/>
      <c r="J38" s="65"/>
    </row>
    <row r="39" spans="1:10" ht="72" x14ac:dyDescent="0.3">
      <c r="A39" s="25" t="s">
        <v>4</v>
      </c>
      <c r="B39" s="13"/>
      <c r="C39" s="13" t="s">
        <v>48</v>
      </c>
      <c r="D39" s="57" t="s">
        <v>76</v>
      </c>
      <c r="E39" s="241" t="s">
        <v>53</v>
      </c>
      <c r="F39" s="241"/>
      <c r="G39" s="138">
        <f>[4]DA17!$AU$24</f>
        <v>1</v>
      </c>
      <c r="H39" s="138"/>
      <c r="I39" s="65"/>
      <c r="J39" s="65"/>
    </row>
    <row r="40" spans="1:10" ht="43.2" x14ac:dyDescent="0.3">
      <c r="A40" s="23" t="s">
        <v>2</v>
      </c>
      <c r="B40" s="10" t="s">
        <v>1</v>
      </c>
      <c r="C40" s="10" t="s">
        <v>49</v>
      </c>
      <c r="D40" s="56" t="s">
        <v>72</v>
      </c>
      <c r="E40" s="239" t="s">
        <v>54</v>
      </c>
      <c r="F40" s="239"/>
      <c r="G40" s="137">
        <v>1</v>
      </c>
      <c r="H40" s="137"/>
      <c r="I40" s="64"/>
      <c r="J40" s="64"/>
    </row>
    <row r="41" spans="1:10" ht="43.2" x14ac:dyDescent="0.3">
      <c r="A41" s="25" t="s">
        <v>4</v>
      </c>
      <c r="B41" s="13"/>
      <c r="C41" s="13" t="s">
        <v>50</v>
      </c>
      <c r="D41" s="57" t="s">
        <v>72</v>
      </c>
      <c r="E41" s="241" t="s">
        <v>53</v>
      </c>
      <c r="F41" s="241"/>
      <c r="G41" s="138">
        <f>[4]DA17!$AU$24</f>
        <v>1</v>
      </c>
      <c r="H41" s="138"/>
      <c r="I41" s="65"/>
      <c r="J41" s="65"/>
    </row>
    <row r="42" spans="1:10" ht="57.6" x14ac:dyDescent="0.3">
      <c r="A42" s="23" t="s">
        <v>2</v>
      </c>
      <c r="B42" s="10" t="s">
        <v>1</v>
      </c>
      <c r="C42" s="10" t="s">
        <v>99</v>
      </c>
      <c r="D42" s="56" t="s">
        <v>100</v>
      </c>
      <c r="E42" s="239" t="s">
        <v>54</v>
      </c>
      <c r="F42" s="239"/>
      <c r="G42" s="137">
        <v>1</v>
      </c>
      <c r="H42" s="91"/>
      <c r="I42" s="91"/>
      <c r="J42" s="91"/>
    </row>
    <row r="43" spans="1:10" ht="57.6" x14ac:dyDescent="0.3">
      <c r="A43" s="25" t="s">
        <v>4</v>
      </c>
      <c r="B43" s="13"/>
      <c r="C43" s="13" t="s">
        <v>101</v>
      </c>
      <c r="D43" s="57" t="s">
        <v>100</v>
      </c>
      <c r="E43" s="241" t="s">
        <v>53</v>
      </c>
      <c r="F43" s="241"/>
      <c r="G43" s="138">
        <v>1</v>
      </c>
      <c r="H43" s="92"/>
      <c r="I43" s="92"/>
      <c r="J43" s="92"/>
    </row>
    <row r="44" spans="1:10" ht="28.8" x14ac:dyDescent="0.3">
      <c r="A44" s="23" t="s">
        <v>2</v>
      </c>
      <c r="B44" s="10" t="s">
        <v>1</v>
      </c>
      <c r="C44" s="10" t="s">
        <v>44</v>
      </c>
      <c r="D44" s="56" t="s">
        <v>78</v>
      </c>
      <c r="E44" s="239" t="s">
        <v>54</v>
      </c>
      <c r="F44" s="239"/>
      <c r="G44" s="137">
        <v>1</v>
      </c>
      <c r="H44" s="91"/>
      <c r="I44" s="91"/>
      <c r="J44" s="91"/>
    </row>
    <row r="45" spans="1:10" ht="72" x14ac:dyDescent="0.3">
      <c r="A45" s="25" t="s">
        <v>4</v>
      </c>
      <c r="B45" s="13"/>
      <c r="C45" s="13" t="s">
        <v>45</v>
      </c>
      <c r="D45" s="57" t="s">
        <v>79</v>
      </c>
      <c r="E45" s="240" t="s">
        <v>43</v>
      </c>
      <c r="F45" s="240"/>
      <c r="G45" s="138">
        <v>1</v>
      </c>
      <c r="H45" s="92"/>
      <c r="I45" s="92"/>
      <c r="J45" s="92"/>
    </row>
  </sheetData>
  <mergeCells count="38">
    <mergeCell ref="C3:J5"/>
    <mergeCell ref="E10:F11"/>
    <mergeCell ref="G10:G11"/>
    <mergeCell ref="H10:I10"/>
    <mergeCell ref="E40:F40"/>
    <mergeCell ref="E13:F13"/>
    <mergeCell ref="E32:F32"/>
    <mergeCell ref="E33:F33"/>
    <mergeCell ref="E27:F27"/>
    <mergeCell ref="E26:F26"/>
    <mergeCell ref="E37:F37"/>
    <mergeCell ref="E38:F38"/>
    <mergeCell ref="E39:F39"/>
    <mergeCell ref="E22:F22"/>
    <mergeCell ref="E23:F23"/>
    <mergeCell ref="E24:F24"/>
    <mergeCell ref="E18:F18"/>
    <mergeCell ref="E19:F19"/>
    <mergeCell ref="E20:F20"/>
    <mergeCell ref="E21:F21"/>
    <mergeCell ref="E12:F12"/>
    <mergeCell ref="E16:F16"/>
    <mergeCell ref="E44:F44"/>
    <mergeCell ref="E45:F45"/>
    <mergeCell ref="E14:F14"/>
    <mergeCell ref="E15:F15"/>
    <mergeCell ref="E17:F17"/>
    <mergeCell ref="E41:F41"/>
    <mergeCell ref="E42:F42"/>
    <mergeCell ref="E43:F43"/>
    <mergeCell ref="E25:F25"/>
    <mergeCell ref="E34:F34"/>
    <mergeCell ref="E35:F35"/>
    <mergeCell ref="E36:F36"/>
    <mergeCell ref="E31:F31"/>
    <mergeCell ref="E30:F30"/>
    <mergeCell ref="E28:F28"/>
    <mergeCell ref="E29:F29"/>
  </mergeCells>
  <pageMargins left="0.59055118110236227" right="0.51181102362204722" top="1.3779527559055118" bottom="0.59055118110236227" header="0" footer="0"/>
  <pageSetup scale="65" orientation="landscape" r:id="rId1"/>
  <headerFooter>
    <oddHeader>&amp;L&amp;G&amp;C&amp;"-,Negrita"&amp;14SECRETARIA DE COMUNICACIONES Y TRANSPORTES
&amp;"-,Normal"
DIRECCION GENERAL DE TRANSPORTE FERROVIARIO Y MULTIMODAL
EMPRESA&amp;R&amp;"-,Negrita"LICITACION PUBLICA NACIONAL No.
FORMA E-7</oddHead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view="pageLayout" zoomScale="70" zoomScaleNormal="85" zoomScalePageLayoutView="70" workbookViewId="0">
      <selection activeCell="C3" sqref="C3:J5"/>
    </sheetView>
  </sheetViews>
  <sheetFormatPr baseColWidth="10" defaultColWidth="11.44140625" defaultRowHeight="14.4" x14ac:dyDescent="0.3"/>
  <cols>
    <col min="1" max="1" width="11.44140625" style="71"/>
    <col min="2" max="2" width="1.6640625" style="12" bestFit="1" customWidth="1"/>
    <col min="3" max="3" width="7.5546875" style="12" bestFit="1" customWidth="1"/>
    <col min="4" max="4" width="57.88671875" style="1" customWidth="1"/>
    <col min="5" max="5" width="15.109375" style="12" customWidth="1"/>
    <col min="6" max="6" width="14.33203125" style="12" customWidth="1"/>
    <col min="7" max="7" width="18" style="12" customWidth="1"/>
    <col min="8" max="8" width="22.33203125" style="12" customWidth="1"/>
    <col min="9" max="10" width="21.6640625" style="36" customWidth="1"/>
    <col min="11" max="16384" width="11.44140625" style="36"/>
  </cols>
  <sheetData>
    <row r="1" spans="1:10" ht="27" x14ac:dyDescent="0.3">
      <c r="A1" s="181" t="s">
        <v>129</v>
      </c>
      <c r="B1" s="182" t="s">
        <v>130</v>
      </c>
      <c r="C1" s="183"/>
      <c r="D1" s="184"/>
      <c r="E1" s="185"/>
      <c r="F1" s="183"/>
      <c r="G1" s="186"/>
      <c r="H1" s="186"/>
      <c r="I1" s="44"/>
      <c r="J1" s="187"/>
    </row>
    <row r="2" spans="1:10" ht="18.75" customHeight="1" x14ac:dyDescent="0.3">
      <c r="A2" s="188"/>
      <c r="B2" s="189"/>
      <c r="C2" s="189"/>
      <c r="D2" s="189"/>
      <c r="E2" s="190"/>
      <c r="F2" s="183"/>
      <c r="G2" s="191"/>
      <c r="H2" s="191"/>
      <c r="I2" s="192"/>
      <c r="J2" s="44"/>
    </row>
    <row r="3" spans="1:10" ht="15" customHeight="1" x14ac:dyDescent="0.3">
      <c r="A3" s="193" t="s">
        <v>128</v>
      </c>
      <c r="B3" s="36"/>
      <c r="C3" s="276" t="s">
        <v>226</v>
      </c>
      <c r="D3" s="276"/>
      <c r="E3" s="276"/>
      <c r="F3" s="276"/>
      <c r="G3" s="276"/>
      <c r="H3" s="276"/>
      <c r="I3" s="276"/>
      <c r="J3" s="276"/>
    </row>
    <row r="4" spans="1:10" ht="15" customHeight="1" x14ac:dyDescent="0.3">
      <c r="A4" s="76"/>
      <c r="B4" s="42"/>
      <c r="C4" s="276"/>
      <c r="D4" s="276"/>
      <c r="E4" s="276"/>
      <c r="F4" s="276"/>
      <c r="G4" s="276"/>
      <c r="H4" s="276"/>
      <c r="I4" s="276"/>
      <c r="J4" s="276"/>
    </row>
    <row r="5" spans="1:10" ht="31.5" customHeight="1" x14ac:dyDescent="0.3">
      <c r="A5" s="77"/>
      <c r="B5" s="42"/>
      <c r="C5" s="276"/>
      <c r="D5" s="276"/>
      <c r="E5" s="276"/>
      <c r="F5" s="276"/>
      <c r="G5" s="276"/>
      <c r="H5" s="276"/>
      <c r="I5" s="276"/>
      <c r="J5" s="276"/>
    </row>
    <row r="6" spans="1:10" x14ac:dyDescent="0.3">
      <c r="A6" s="72"/>
      <c r="B6" s="80"/>
      <c r="C6" s="80"/>
      <c r="D6" s="42"/>
      <c r="E6" s="83" t="s">
        <v>31</v>
      </c>
      <c r="F6" s="29"/>
      <c r="G6" s="83" t="s">
        <v>32</v>
      </c>
      <c r="H6" s="30" t="str">
        <f>VLOOKUP($D$8,[2]Hoja1!$A$15:$F$299,6,TRUE)</f>
        <v>GUADALAJARA</v>
      </c>
    </row>
    <row r="7" spans="1:10" x14ac:dyDescent="0.3">
      <c r="A7" s="72"/>
      <c r="B7" s="80"/>
      <c r="C7" s="80"/>
      <c r="D7" s="43" t="s">
        <v>37</v>
      </c>
      <c r="E7" s="71" t="s">
        <v>92</v>
      </c>
      <c r="F7" s="30" t="str">
        <f>VLOOKUP($D$8,[2]Hoja1!$A$15:$F$299,2,TRUE)</f>
        <v>I</v>
      </c>
      <c r="G7" s="83" t="s">
        <v>34</v>
      </c>
      <c r="H7" s="30" t="str">
        <f>VLOOKUP($D$8,[2]Hoja1!$A$15:$F$299,5,TRUE)</f>
        <v>TLAJOMULCO</v>
      </c>
    </row>
    <row r="8" spans="1:10" x14ac:dyDescent="0.3">
      <c r="C8" s="81"/>
      <c r="D8" s="46">
        <f>[84]Hoja1!$B$2</f>
        <v>231</v>
      </c>
      <c r="E8" s="83" t="s">
        <v>33</v>
      </c>
      <c r="F8" s="30" t="str">
        <f>VLOOKUP($D$8,[2]Hoja1!$A$15:$F$299,3,TRUE)</f>
        <v>287+966</v>
      </c>
      <c r="G8" s="83" t="s">
        <v>35</v>
      </c>
      <c r="H8" s="18"/>
    </row>
    <row r="9" spans="1:10" x14ac:dyDescent="0.3">
      <c r="A9" s="73" t="s">
        <v>0</v>
      </c>
      <c r="B9" s="82" t="s">
        <v>1</v>
      </c>
      <c r="C9" s="82" t="s">
        <v>30</v>
      </c>
      <c r="D9" s="47" t="str">
        <f>VLOOKUP($D$8,[2]Hoja1!$A$15:$F$299,4,TRUE)</f>
        <v>AV. PEDRO PARRA CENTENO</v>
      </c>
      <c r="E9" s="84"/>
      <c r="F9" s="30"/>
      <c r="G9" s="83" t="s">
        <v>36</v>
      </c>
      <c r="H9" s="85"/>
    </row>
    <row r="10" spans="1:10" x14ac:dyDescent="0.3">
      <c r="A10" s="38"/>
      <c r="B10" s="38"/>
      <c r="C10" s="38"/>
      <c r="D10" s="62" t="s">
        <v>133</v>
      </c>
      <c r="E10" s="245" t="s">
        <v>28</v>
      </c>
      <c r="F10" s="245"/>
      <c r="G10" s="245" t="s">
        <v>29</v>
      </c>
      <c r="H10" s="245" t="s">
        <v>134</v>
      </c>
      <c r="I10" s="245"/>
      <c r="J10" s="61" t="s">
        <v>127</v>
      </c>
    </row>
    <row r="11" spans="1:10" x14ac:dyDescent="0.3">
      <c r="A11" s="61"/>
      <c r="B11" s="61"/>
      <c r="C11" s="61" t="s">
        <v>26</v>
      </c>
      <c r="D11" s="62" t="s">
        <v>27</v>
      </c>
      <c r="E11" s="245"/>
      <c r="F11" s="245"/>
      <c r="G11" s="245"/>
      <c r="H11" s="31" t="s">
        <v>131</v>
      </c>
      <c r="I11" s="61" t="s">
        <v>132</v>
      </c>
      <c r="J11" s="61" t="s">
        <v>135</v>
      </c>
    </row>
    <row r="12" spans="1:10" ht="115.2" x14ac:dyDescent="0.3">
      <c r="A12" s="23" t="s">
        <v>2</v>
      </c>
      <c r="B12" s="10" t="s">
        <v>1</v>
      </c>
      <c r="C12" s="10" t="s">
        <v>3</v>
      </c>
      <c r="D12" s="56" t="s">
        <v>58</v>
      </c>
      <c r="E12" s="239" t="s">
        <v>54</v>
      </c>
      <c r="F12" s="239"/>
      <c r="G12" s="137">
        <v>1</v>
      </c>
      <c r="H12" s="137"/>
      <c r="I12" s="64"/>
      <c r="J12" s="64"/>
    </row>
    <row r="13" spans="1:10" ht="57.6" x14ac:dyDescent="0.3">
      <c r="A13" s="25" t="s">
        <v>4</v>
      </c>
      <c r="B13" s="13"/>
      <c r="C13" s="13" t="s">
        <v>5</v>
      </c>
      <c r="D13" s="57" t="s">
        <v>59</v>
      </c>
      <c r="E13" s="240" t="s">
        <v>22</v>
      </c>
      <c r="F13" s="240"/>
      <c r="G13" s="138">
        <f>[85]MH1!$AN$23</f>
        <v>13.44</v>
      </c>
      <c r="H13" s="138"/>
      <c r="I13" s="65"/>
      <c r="J13" s="65"/>
    </row>
    <row r="14" spans="1:10" ht="57.6" x14ac:dyDescent="0.3">
      <c r="A14" s="25" t="s">
        <v>4</v>
      </c>
      <c r="B14" s="13"/>
      <c r="C14" s="13" t="s">
        <v>6</v>
      </c>
      <c r="D14" s="57" t="s">
        <v>60</v>
      </c>
      <c r="E14" s="240" t="s">
        <v>22</v>
      </c>
      <c r="F14" s="240"/>
      <c r="G14" s="158">
        <f>[85]MH2!$AZ$23</f>
        <v>21.81</v>
      </c>
      <c r="H14" s="158"/>
      <c r="I14" s="66"/>
      <c r="J14" s="66"/>
    </row>
    <row r="15" spans="1:10" ht="43.2" x14ac:dyDescent="0.3">
      <c r="A15" s="25" t="s">
        <v>4</v>
      </c>
      <c r="B15" s="13"/>
      <c r="C15" s="13" t="s">
        <v>7</v>
      </c>
      <c r="D15" s="57" t="s">
        <v>61</v>
      </c>
      <c r="E15" s="240" t="s">
        <v>8</v>
      </c>
      <c r="F15" s="240"/>
      <c r="G15" s="171">
        <f>[85]MH3!$AN$21</f>
        <v>62</v>
      </c>
      <c r="H15" s="171"/>
      <c r="I15" s="67"/>
      <c r="J15" s="67"/>
    </row>
    <row r="16" spans="1:10" ht="43.2" x14ac:dyDescent="0.3">
      <c r="A16" s="25" t="s">
        <v>4</v>
      </c>
      <c r="B16" s="13"/>
      <c r="C16" s="13" t="s">
        <v>9</v>
      </c>
      <c r="D16" s="57" t="s">
        <v>62</v>
      </c>
      <c r="E16" s="240" t="s">
        <v>8</v>
      </c>
      <c r="F16" s="240"/>
      <c r="G16" s="171">
        <v>521</v>
      </c>
      <c r="H16" s="171"/>
      <c r="I16" s="67"/>
      <c r="J16" s="67"/>
    </row>
    <row r="17" spans="1:10" ht="86.4" x14ac:dyDescent="0.3">
      <c r="A17" s="25" t="s">
        <v>4</v>
      </c>
      <c r="B17" s="13"/>
      <c r="C17" s="13" t="s">
        <v>10</v>
      </c>
      <c r="D17" s="57" t="s">
        <v>63</v>
      </c>
      <c r="E17" s="240" t="s">
        <v>8</v>
      </c>
      <c r="F17" s="240"/>
      <c r="G17" s="138">
        <f>[85]MH5!$AZ$24</f>
        <v>2</v>
      </c>
      <c r="H17" s="138"/>
      <c r="I17" s="65"/>
      <c r="J17" s="65"/>
    </row>
    <row r="18" spans="1:10" ht="100.8" x14ac:dyDescent="0.3">
      <c r="A18" s="25" t="s">
        <v>4</v>
      </c>
      <c r="B18" s="13"/>
      <c r="C18" s="13" t="s">
        <v>11</v>
      </c>
      <c r="D18" s="57" t="s">
        <v>64</v>
      </c>
      <c r="E18" s="240" t="s">
        <v>8</v>
      </c>
      <c r="F18" s="240"/>
      <c r="G18" s="138">
        <f>[85]MH6!$AZ$24</f>
        <v>4</v>
      </c>
      <c r="H18" s="138"/>
      <c r="I18" s="65"/>
      <c r="J18" s="65"/>
    </row>
    <row r="19" spans="1:10" ht="100.8" x14ac:dyDescent="0.3">
      <c r="A19" s="25" t="s">
        <v>4</v>
      </c>
      <c r="B19" s="13"/>
      <c r="C19" s="13" t="s">
        <v>12</v>
      </c>
      <c r="D19" s="57" t="s">
        <v>65</v>
      </c>
      <c r="E19" s="240" t="s">
        <v>8</v>
      </c>
      <c r="F19" s="240"/>
      <c r="G19" s="138">
        <f>[85]MH7!$AZ$24</f>
        <v>4</v>
      </c>
      <c r="H19" s="138"/>
      <c r="I19" s="65"/>
      <c r="J19" s="65"/>
    </row>
    <row r="20" spans="1:10" ht="86.4" x14ac:dyDescent="0.3">
      <c r="A20" s="25" t="s">
        <v>4</v>
      </c>
      <c r="B20" s="13"/>
      <c r="C20" s="13" t="s">
        <v>13</v>
      </c>
      <c r="D20" s="57" t="s">
        <v>66</v>
      </c>
      <c r="E20" s="240" t="s">
        <v>8</v>
      </c>
      <c r="F20" s="240"/>
      <c r="G20" s="138">
        <f>[85]MH8!$AZ$24</f>
        <v>4</v>
      </c>
      <c r="H20" s="138"/>
      <c r="I20" s="65"/>
      <c r="J20" s="65"/>
    </row>
    <row r="21" spans="1:10" ht="86.4" x14ac:dyDescent="0.3">
      <c r="A21" s="23" t="s">
        <v>2</v>
      </c>
      <c r="B21" s="10" t="s">
        <v>1</v>
      </c>
      <c r="C21" s="10" t="s">
        <v>14</v>
      </c>
      <c r="D21" s="56" t="s">
        <v>67</v>
      </c>
      <c r="E21" s="239" t="s">
        <v>54</v>
      </c>
      <c r="F21" s="239"/>
      <c r="G21" s="137">
        <v>1</v>
      </c>
      <c r="H21" s="137"/>
      <c r="I21" s="64"/>
      <c r="J21" s="64"/>
    </row>
    <row r="22" spans="1:10" ht="129.6" x14ac:dyDescent="0.3">
      <c r="A22" s="25" t="s">
        <v>4</v>
      </c>
      <c r="B22" s="13"/>
      <c r="C22" s="13" t="s">
        <v>15</v>
      </c>
      <c r="D22" s="57" t="s">
        <v>77</v>
      </c>
      <c r="E22" s="240" t="s">
        <v>88</v>
      </c>
      <c r="F22" s="240"/>
      <c r="G22" s="138">
        <f>[86]DA1!$BA$23</f>
        <v>2</v>
      </c>
      <c r="H22" s="138"/>
      <c r="I22" s="65"/>
      <c r="J22" s="65"/>
    </row>
    <row r="23" spans="1:10" ht="115.2" x14ac:dyDescent="0.3">
      <c r="A23" s="25" t="s">
        <v>4</v>
      </c>
      <c r="B23" s="13"/>
      <c r="C23" s="15" t="s">
        <v>51</v>
      </c>
      <c r="D23" s="57" t="s">
        <v>81</v>
      </c>
      <c r="E23" s="240" t="s">
        <v>89</v>
      </c>
      <c r="F23" s="240"/>
      <c r="G23" s="138">
        <v>1</v>
      </c>
      <c r="H23" s="138"/>
      <c r="I23" s="65"/>
      <c r="J23" s="65"/>
    </row>
    <row r="24" spans="1:10" ht="115.2" x14ac:dyDescent="0.3">
      <c r="A24" s="25" t="s">
        <v>4</v>
      </c>
      <c r="B24" s="13"/>
      <c r="C24" s="13" t="s">
        <v>16</v>
      </c>
      <c r="D24" s="57" t="s">
        <v>91</v>
      </c>
      <c r="E24" s="240" t="s">
        <v>90</v>
      </c>
      <c r="F24" s="240"/>
      <c r="G24" s="138">
        <v>1</v>
      </c>
      <c r="H24" s="138"/>
      <c r="I24" s="65"/>
      <c r="J24" s="65"/>
    </row>
    <row r="25" spans="1:10" ht="57.6" x14ac:dyDescent="0.3">
      <c r="A25" s="23" t="s">
        <v>2</v>
      </c>
      <c r="B25" s="10" t="s">
        <v>1</v>
      </c>
      <c r="C25" s="10" t="s">
        <v>17</v>
      </c>
      <c r="D25" s="56" t="s">
        <v>68</v>
      </c>
      <c r="E25" s="239" t="s">
        <v>83</v>
      </c>
      <c r="F25" s="239"/>
      <c r="G25" s="137">
        <v>2</v>
      </c>
      <c r="H25" s="137"/>
      <c r="I25" s="64"/>
      <c r="J25" s="64"/>
    </row>
    <row r="26" spans="1:10" ht="57.6" x14ac:dyDescent="0.3">
      <c r="A26" s="25" t="s">
        <v>4</v>
      </c>
      <c r="B26" s="13"/>
      <c r="C26" s="13" t="s">
        <v>18</v>
      </c>
      <c r="D26" s="57" t="s">
        <v>82</v>
      </c>
      <c r="E26" s="240" t="s">
        <v>22</v>
      </c>
      <c r="F26" s="240"/>
      <c r="G26" s="158">
        <f>'[87]CONCEPTO 38-42 Global'!$AM$22</f>
        <v>65.430000000000007</v>
      </c>
      <c r="H26" s="138"/>
      <c r="I26" s="65"/>
      <c r="J26" s="65"/>
    </row>
    <row r="27" spans="1:10" ht="115.2" x14ac:dyDescent="0.3">
      <c r="A27" s="23" t="s">
        <v>2</v>
      </c>
      <c r="B27" s="10" t="s">
        <v>1</v>
      </c>
      <c r="C27" s="10" t="s">
        <v>19</v>
      </c>
      <c r="D27" s="56" t="s">
        <v>69</v>
      </c>
      <c r="E27" s="239" t="s">
        <v>54</v>
      </c>
      <c r="F27" s="239"/>
      <c r="G27" s="137"/>
      <c r="H27" s="137"/>
      <c r="I27" s="64"/>
      <c r="J27" s="64"/>
    </row>
    <row r="28" spans="1:10" ht="115.2" x14ac:dyDescent="0.3">
      <c r="A28" s="25" t="s">
        <v>4</v>
      </c>
      <c r="B28" s="13"/>
      <c r="C28" s="13" t="s">
        <v>20</v>
      </c>
      <c r="D28" s="58" t="s">
        <v>69</v>
      </c>
      <c r="E28" s="240" t="s">
        <v>25</v>
      </c>
      <c r="F28" s="240"/>
      <c r="G28" s="158">
        <v>25.5</v>
      </c>
      <c r="H28" s="138"/>
      <c r="I28" s="65"/>
      <c r="J28" s="65"/>
    </row>
    <row r="29" spans="1:10" ht="100.8" x14ac:dyDescent="0.3">
      <c r="A29" s="25" t="s">
        <v>4</v>
      </c>
      <c r="B29" s="13"/>
      <c r="C29" s="13" t="s">
        <v>20</v>
      </c>
      <c r="D29" s="58" t="s">
        <v>73</v>
      </c>
      <c r="E29" s="240" t="s">
        <v>21</v>
      </c>
      <c r="F29" s="240"/>
      <c r="G29" s="158">
        <v>27.9</v>
      </c>
      <c r="H29" s="138"/>
      <c r="I29" s="65"/>
      <c r="J29" s="65"/>
    </row>
    <row r="30" spans="1:10" ht="144" x14ac:dyDescent="0.3">
      <c r="A30" s="23" t="s">
        <v>2</v>
      </c>
      <c r="B30" s="10" t="s">
        <v>1</v>
      </c>
      <c r="C30" s="10" t="s">
        <v>23</v>
      </c>
      <c r="D30" s="56" t="s">
        <v>70</v>
      </c>
      <c r="E30" s="239" t="s">
        <v>54</v>
      </c>
      <c r="F30" s="239"/>
      <c r="G30" s="137"/>
      <c r="H30" s="137"/>
      <c r="I30" s="64"/>
      <c r="J30" s="64"/>
    </row>
    <row r="31" spans="1:10" ht="144" x14ac:dyDescent="0.3">
      <c r="A31" s="25" t="s">
        <v>4</v>
      </c>
      <c r="B31" s="13"/>
      <c r="C31" s="13" t="s">
        <v>24</v>
      </c>
      <c r="D31" s="57" t="s">
        <v>70</v>
      </c>
      <c r="E31" s="240" t="s">
        <v>25</v>
      </c>
      <c r="F31" s="240"/>
      <c r="G31" s="138">
        <f>'[88]RD GLOBAL'!$AY$18</f>
        <v>25.5</v>
      </c>
      <c r="H31" s="138"/>
      <c r="I31" s="65"/>
      <c r="J31" s="65"/>
    </row>
    <row r="32" spans="1:10" ht="72" x14ac:dyDescent="0.3">
      <c r="A32" s="23" t="s">
        <v>4</v>
      </c>
      <c r="B32" s="10" t="s">
        <v>1</v>
      </c>
      <c r="C32" s="10" t="s">
        <v>38</v>
      </c>
      <c r="D32" s="56" t="s">
        <v>71</v>
      </c>
      <c r="E32" s="239" t="s">
        <v>84</v>
      </c>
      <c r="F32" s="239"/>
      <c r="G32" s="137">
        <v>2</v>
      </c>
      <c r="H32" s="137"/>
      <c r="I32" s="64"/>
      <c r="J32" s="64"/>
    </row>
    <row r="33" spans="1:10" ht="115.2" x14ac:dyDescent="0.3">
      <c r="A33" s="25" t="s">
        <v>4</v>
      </c>
      <c r="B33" s="13"/>
      <c r="C33" s="13" t="s">
        <v>39</v>
      </c>
      <c r="D33" s="57" t="s">
        <v>80</v>
      </c>
      <c r="E33" s="240" t="s">
        <v>8</v>
      </c>
      <c r="F33" s="240"/>
      <c r="G33" s="138">
        <f>[4]DA1!$BA$23</f>
        <v>2</v>
      </c>
      <c r="H33" s="138"/>
      <c r="I33" s="65"/>
      <c r="J33" s="65"/>
    </row>
    <row r="34" spans="1:10" ht="86.4" x14ac:dyDescent="0.3">
      <c r="A34" s="25" t="s">
        <v>4</v>
      </c>
      <c r="B34" s="13"/>
      <c r="C34" s="13" t="s">
        <v>40</v>
      </c>
      <c r="D34" s="57" t="s">
        <v>74</v>
      </c>
      <c r="E34" s="242" t="s">
        <v>86</v>
      </c>
      <c r="F34" s="243"/>
      <c r="G34" s="138">
        <f>[4]DA1!$BA$23</f>
        <v>2</v>
      </c>
      <c r="H34" s="138"/>
      <c r="I34" s="65"/>
      <c r="J34" s="65"/>
    </row>
    <row r="35" spans="1:10" ht="28.8" x14ac:dyDescent="0.3">
      <c r="A35" s="23" t="s">
        <v>2</v>
      </c>
      <c r="B35" s="10" t="s">
        <v>1</v>
      </c>
      <c r="C35" s="10" t="s">
        <v>41</v>
      </c>
      <c r="D35" s="56" t="s">
        <v>57</v>
      </c>
      <c r="E35" s="239" t="s">
        <v>85</v>
      </c>
      <c r="F35" s="239"/>
      <c r="G35" s="137">
        <v>1</v>
      </c>
      <c r="H35" s="137"/>
      <c r="I35" s="64"/>
      <c r="J35" s="64"/>
    </row>
    <row r="36" spans="1:10" ht="57.6" x14ac:dyDescent="0.3">
      <c r="A36" s="25" t="s">
        <v>4</v>
      </c>
      <c r="B36" s="13"/>
      <c r="C36" s="13" t="s">
        <v>42</v>
      </c>
      <c r="D36" s="57" t="s">
        <v>87</v>
      </c>
      <c r="E36" s="240" t="s">
        <v>8</v>
      </c>
      <c r="F36" s="240"/>
      <c r="G36" s="138">
        <v>54</v>
      </c>
      <c r="H36" s="138"/>
      <c r="I36" s="65"/>
      <c r="J36" s="65"/>
    </row>
    <row r="37" spans="1:10" ht="86.4" x14ac:dyDescent="0.3">
      <c r="A37" s="23" t="s">
        <v>2</v>
      </c>
      <c r="B37" s="10" t="s">
        <v>1</v>
      </c>
      <c r="C37" s="10" t="s">
        <v>46</v>
      </c>
      <c r="D37" s="56" t="s">
        <v>56</v>
      </c>
      <c r="E37" s="239" t="s">
        <v>54</v>
      </c>
      <c r="F37" s="239"/>
      <c r="G37" s="137">
        <v>1</v>
      </c>
      <c r="H37" s="137"/>
      <c r="I37" s="64"/>
      <c r="J37" s="64"/>
    </row>
    <row r="38" spans="1:10" ht="115.2" x14ac:dyDescent="0.3">
      <c r="A38" s="25" t="s">
        <v>4</v>
      </c>
      <c r="B38" s="13"/>
      <c r="C38" s="13" t="s">
        <v>47</v>
      </c>
      <c r="D38" s="57" t="s">
        <v>75</v>
      </c>
      <c r="E38" s="241" t="s">
        <v>53</v>
      </c>
      <c r="F38" s="241"/>
      <c r="G38" s="138">
        <f>[4]DA17!$AU$24</f>
        <v>1</v>
      </c>
      <c r="H38" s="138"/>
      <c r="I38" s="65"/>
      <c r="J38" s="65"/>
    </row>
    <row r="39" spans="1:10" ht="72" x14ac:dyDescent="0.3">
      <c r="A39" s="25" t="s">
        <v>4</v>
      </c>
      <c r="B39" s="13"/>
      <c r="C39" s="13" t="s">
        <v>48</v>
      </c>
      <c r="D39" s="57" t="s">
        <v>76</v>
      </c>
      <c r="E39" s="241" t="s">
        <v>53</v>
      </c>
      <c r="F39" s="241"/>
      <c r="G39" s="138">
        <f>[4]DA17!$AU$24</f>
        <v>1</v>
      </c>
      <c r="H39" s="138"/>
      <c r="I39" s="65"/>
      <c r="J39" s="65"/>
    </row>
    <row r="40" spans="1:10" ht="43.2" x14ac:dyDescent="0.3">
      <c r="A40" s="23" t="s">
        <v>2</v>
      </c>
      <c r="B40" s="10" t="s">
        <v>1</v>
      </c>
      <c r="C40" s="10" t="s">
        <v>49</v>
      </c>
      <c r="D40" s="56" t="s">
        <v>72</v>
      </c>
      <c r="E40" s="239" t="s">
        <v>54</v>
      </c>
      <c r="F40" s="239"/>
      <c r="G40" s="137">
        <v>1</v>
      </c>
      <c r="H40" s="137"/>
      <c r="I40" s="64"/>
      <c r="J40" s="64"/>
    </row>
    <row r="41" spans="1:10" ht="43.2" x14ac:dyDescent="0.3">
      <c r="A41" s="25" t="s">
        <v>4</v>
      </c>
      <c r="B41" s="13"/>
      <c r="C41" s="13" t="s">
        <v>50</v>
      </c>
      <c r="D41" s="57" t="s">
        <v>72</v>
      </c>
      <c r="E41" s="241" t="s">
        <v>53</v>
      </c>
      <c r="F41" s="241"/>
      <c r="G41" s="138">
        <f>[4]DA17!$AU$24</f>
        <v>1</v>
      </c>
      <c r="H41" s="138"/>
      <c r="I41" s="65"/>
      <c r="J41" s="65"/>
    </row>
    <row r="42" spans="1:10" ht="57.6" x14ac:dyDescent="0.3">
      <c r="A42" s="23" t="s">
        <v>2</v>
      </c>
      <c r="B42" s="10" t="s">
        <v>1</v>
      </c>
      <c r="C42" s="10" t="s">
        <v>99</v>
      </c>
      <c r="D42" s="56" t="s">
        <v>100</v>
      </c>
      <c r="E42" s="239" t="s">
        <v>54</v>
      </c>
      <c r="F42" s="239"/>
      <c r="G42" s="137">
        <v>1</v>
      </c>
      <c r="H42" s="137"/>
      <c r="I42" s="64"/>
      <c r="J42" s="64"/>
    </row>
    <row r="43" spans="1:10" ht="57.6" x14ac:dyDescent="0.3">
      <c r="A43" s="25" t="s">
        <v>4</v>
      </c>
      <c r="B43" s="13"/>
      <c r="C43" s="13" t="s">
        <v>101</v>
      </c>
      <c r="D43" s="57" t="s">
        <v>100</v>
      </c>
      <c r="E43" s="241" t="s">
        <v>53</v>
      </c>
      <c r="F43" s="241"/>
      <c r="G43" s="138">
        <v>1</v>
      </c>
      <c r="H43" s="138"/>
      <c r="I43" s="65"/>
      <c r="J43" s="65"/>
    </row>
    <row r="44" spans="1:10" ht="28.8" x14ac:dyDescent="0.3">
      <c r="A44" s="23" t="s">
        <v>2</v>
      </c>
      <c r="B44" s="10" t="s">
        <v>1</v>
      </c>
      <c r="C44" s="10" t="s">
        <v>44</v>
      </c>
      <c r="D44" s="56" t="s">
        <v>78</v>
      </c>
      <c r="E44" s="239" t="s">
        <v>54</v>
      </c>
      <c r="F44" s="239"/>
      <c r="G44" s="137">
        <v>1</v>
      </c>
      <c r="H44" s="137"/>
      <c r="I44" s="64"/>
      <c r="J44" s="64"/>
    </row>
    <row r="45" spans="1:10" ht="72" x14ac:dyDescent="0.3">
      <c r="A45" s="25" t="s">
        <v>4</v>
      </c>
      <c r="B45" s="13"/>
      <c r="C45" s="13" t="s">
        <v>45</v>
      </c>
      <c r="D45" s="57" t="s">
        <v>79</v>
      </c>
      <c r="E45" s="240" t="s">
        <v>43</v>
      </c>
      <c r="F45" s="240"/>
      <c r="G45" s="138">
        <v>1</v>
      </c>
      <c r="H45" s="138"/>
      <c r="I45" s="65"/>
      <c r="J45" s="65"/>
    </row>
  </sheetData>
  <mergeCells count="38">
    <mergeCell ref="C3:J5"/>
    <mergeCell ref="E10:F11"/>
    <mergeCell ref="G10:G11"/>
    <mergeCell ref="H10:I10"/>
    <mergeCell ref="E22:F22"/>
    <mergeCell ref="E18:F18"/>
    <mergeCell ref="E12:F12"/>
    <mergeCell ref="E14:F14"/>
    <mergeCell ref="E15:F15"/>
    <mergeCell ref="E17:F17"/>
    <mergeCell ref="E16:F16"/>
    <mergeCell ref="E42:F42"/>
    <mergeCell ref="E43:F43"/>
    <mergeCell ref="E44:F44"/>
    <mergeCell ref="E45:F45"/>
    <mergeCell ref="E23:F23"/>
    <mergeCell ref="E24:F24"/>
    <mergeCell ref="E30:F30"/>
    <mergeCell ref="E19:F19"/>
    <mergeCell ref="E20:F20"/>
    <mergeCell ref="E21:F21"/>
    <mergeCell ref="E41:F41"/>
    <mergeCell ref="E38:F38"/>
    <mergeCell ref="E39:F39"/>
    <mergeCell ref="E40:F40"/>
    <mergeCell ref="E13:F13"/>
    <mergeCell ref="E32:F32"/>
    <mergeCell ref="E33:F33"/>
    <mergeCell ref="E34:F34"/>
    <mergeCell ref="E28:F28"/>
    <mergeCell ref="E29:F29"/>
    <mergeCell ref="E27:F27"/>
    <mergeCell ref="E26:F26"/>
    <mergeCell ref="E25:F25"/>
    <mergeCell ref="E37:F37"/>
    <mergeCell ref="E35:F35"/>
    <mergeCell ref="E36:F36"/>
    <mergeCell ref="E31:F31"/>
  </mergeCells>
  <pageMargins left="0.59055118110236227" right="0.51181102362204722" top="1.3779527559055118" bottom="0.59055118110236227" header="0" footer="0"/>
  <pageSetup scale="65" orientation="landscape" r:id="rId1"/>
  <headerFooter>
    <oddHeader>&amp;L&amp;G&amp;C&amp;"-,Negrita"&amp;18SECRETARIA DE COMUNICACIONES Y TRANSPORTES&amp;14
&amp;"-,Normal"&amp;11
&amp;14DIRECCION GENERAL DE TRANSPORTE FERROVIARIO Y MULTIMODAL
EMPRESA&amp;R&amp;"-,Negrita"LICITACION PUBLICA NACIONAL No.
FORMA E-7</oddHead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view="pageLayout" zoomScale="70" zoomScaleNormal="85" zoomScalePageLayoutView="70" workbookViewId="0">
      <selection activeCell="C3" sqref="C3:J5"/>
    </sheetView>
  </sheetViews>
  <sheetFormatPr baseColWidth="10" defaultColWidth="11.44140625" defaultRowHeight="14.4" x14ac:dyDescent="0.3"/>
  <cols>
    <col min="1" max="1" width="11.44140625" style="71"/>
    <col min="2" max="2" width="1.6640625" style="12" bestFit="1" customWidth="1"/>
    <col min="3" max="3" width="9.88671875" style="12" customWidth="1"/>
    <col min="4" max="4" width="57.88671875" style="1" customWidth="1"/>
    <col min="5" max="5" width="15.109375" style="12" customWidth="1"/>
    <col min="6" max="6" width="14.33203125" style="12" customWidth="1"/>
    <col min="7" max="7" width="18" style="12" customWidth="1"/>
    <col min="8" max="8" width="21.109375" style="12" customWidth="1"/>
    <col min="9" max="10" width="19.44140625" style="36" customWidth="1"/>
    <col min="11" max="16384" width="11.44140625" style="36"/>
  </cols>
  <sheetData>
    <row r="1" spans="1:10" ht="27" x14ac:dyDescent="0.3">
      <c r="A1" s="181" t="s">
        <v>129</v>
      </c>
      <c r="B1" s="182" t="s">
        <v>130</v>
      </c>
      <c r="C1" s="183"/>
      <c r="D1" s="184"/>
      <c r="E1" s="185"/>
      <c r="F1" s="183"/>
      <c r="G1" s="186"/>
      <c r="H1" s="186"/>
      <c r="I1" s="44"/>
      <c r="J1" s="187"/>
    </row>
    <row r="2" spans="1:10" ht="18.75" customHeight="1" x14ac:dyDescent="0.3">
      <c r="A2" s="188"/>
      <c r="B2" s="189"/>
      <c r="C2" s="189"/>
      <c r="D2" s="189"/>
      <c r="E2" s="190"/>
      <c r="F2" s="183"/>
      <c r="G2" s="191"/>
      <c r="H2" s="191"/>
      <c r="I2" s="192"/>
      <c r="J2" s="44"/>
    </row>
    <row r="3" spans="1:10" ht="15" customHeight="1" x14ac:dyDescent="0.3">
      <c r="A3" s="193" t="s">
        <v>128</v>
      </c>
      <c r="B3" s="36"/>
      <c r="C3" s="276" t="s">
        <v>226</v>
      </c>
      <c r="D3" s="276"/>
      <c r="E3" s="276"/>
      <c r="F3" s="276"/>
      <c r="G3" s="276"/>
      <c r="H3" s="276"/>
      <c r="I3" s="276"/>
      <c r="J3" s="276"/>
    </row>
    <row r="4" spans="1:10" ht="15" customHeight="1" x14ac:dyDescent="0.3">
      <c r="A4" s="76"/>
      <c r="B4" s="42"/>
      <c r="C4" s="276"/>
      <c r="D4" s="276"/>
      <c r="E4" s="276"/>
      <c r="F4" s="276"/>
      <c r="G4" s="276"/>
      <c r="H4" s="276"/>
      <c r="I4" s="276"/>
      <c r="J4" s="276"/>
    </row>
    <row r="5" spans="1:10" ht="31.5" customHeight="1" x14ac:dyDescent="0.3">
      <c r="A5" s="77"/>
      <c r="B5" s="42"/>
      <c r="C5" s="276"/>
      <c r="D5" s="276"/>
      <c r="E5" s="276"/>
      <c r="F5" s="276"/>
      <c r="G5" s="276"/>
      <c r="H5" s="276"/>
      <c r="I5" s="276"/>
      <c r="J5" s="276"/>
    </row>
    <row r="6" spans="1:10" x14ac:dyDescent="0.3">
      <c r="A6" s="72"/>
      <c r="B6" s="80"/>
      <c r="C6" s="80"/>
      <c r="D6" s="42"/>
      <c r="E6" s="83" t="s">
        <v>31</v>
      </c>
      <c r="F6" s="29"/>
      <c r="G6" s="83" t="s">
        <v>32</v>
      </c>
      <c r="H6" s="30" t="str">
        <f>VLOOKUP($D$8,[2]Hoja1!$A$15:$F$299,6,TRUE)</f>
        <v>GUADALAJARA</v>
      </c>
    </row>
    <row r="7" spans="1:10" x14ac:dyDescent="0.3">
      <c r="A7" s="72"/>
      <c r="B7" s="80"/>
      <c r="C7" s="80"/>
      <c r="D7" s="43" t="s">
        <v>37</v>
      </c>
      <c r="E7" s="71" t="s">
        <v>92</v>
      </c>
      <c r="F7" s="30" t="str">
        <f>VLOOKUP($D$8,[2]Hoja1!$A$15:$F$299,2,TRUE)</f>
        <v>I</v>
      </c>
      <c r="G7" s="83" t="s">
        <v>34</v>
      </c>
      <c r="H7" s="30" t="str">
        <f>VLOOKUP($D$8,[2]Hoja1!$A$15:$F$299,5,TRUE)</f>
        <v>TLAJOMULCO</v>
      </c>
    </row>
    <row r="8" spans="1:10" x14ac:dyDescent="0.3">
      <c r="C8" s="81"/>
      <c r="D8" s="46">
        <f>[89]Hoja1!$B$2</f>
        <v>232</v>
      </c>
      <c r="E8" s="83" t="s">
        <v>33</v>
      </c>
      <c r="F8" s="30" t="str">
        <f>VLOOKUP($D$8,[2]Hoja1!$A$15:$F$299,3,TRUE)</f>
        <v>295+539</v>
      </c>
      <c r="G8" s="83" t="s">
        <v>35</v>
      </c>
      <c r="H8" s="18"/>
    </row>
    <row r="9" spans="1:10" x14ac:dyDescent="0.3">
      <c r="A9" s="73" t="s">
        <v>0</v>
      </c>
      <c r="B9" s="82" t="s">
        <v>1</v>
      </c>
      <c r="C9" s="82" t="s">
        <v>30</v>
      </c>
      <c r="D9" s="47" t="str">
        <f>VLOOKUP($D$8,[2]Hoja1!$A$15:$F$299,4,TRUE)</f>
        <v>28 DE ENERO</v>
      </c>
      <c r="E9" s="84"/>
      <c r="F9" s="30"/>
      <c r="G9" s="83" t="s">
        <v>36</v>
      </c>
      <c r="H9" s="85"/>
    </row>
    <row r="10" spans="1:10" x14ac:dyDescent="0.3">
      <c r="A10" s="38"/>
      <c r="B10" s="38"/>
      <c r="C10" s="38"/>
      <c r="D10" s="62" t="s">
        <v>133</v>
      </c>
      <c r="E10" s="245" t="s">
        <v>28</v>
      </c>
      <c r="F10" s="245"/>
      <c r="G10" s="245" t="s">
        <v>29</v>
      </c>
      <c r="H10" s="245" t="s">
        <v>134</v>
      </c>
      <c r="I10" s="245"/>
      <c r="J10" s="61" t="s">
        <v>127</v>
      </c>
    </row>
    <row r="11" spans="1:10" x14ac:dyDescent="0.3">
      <c r="A11" s="61"/>
      <c r="B11" s="61"/>
      <c r="C11" s="61" t="s">
        <v>26</v>
      </c>
      <c r="D11" s="62" t="s">
        <v>27</v>
      </c>
      <c r="E11" s="245"/>
      <c r="F11" s="245"/>
      <c r="G11" s="245"/>
      <c r="H11" s="31" t="s">
        <v>131</v>
      </c>
      <c r="I11" s="61" t="s">
        <v>132</v>
      </c>
      <c r="J11" s="61" t="s">
        <v>135</v>
      </c>
    </row>
    <row r="12" spans="1:10" ht="115.2" x14ac:dyDescent="0.3">
      <c r="A12" s="23" t="s">
        <v>2</v>
      </c>
      <c r="B12" s="10" t="s">
        <v>1</v>
      </c>
      <c r="C12" s="10" t="s">
        <v>3</v>
      </c>
      <c r="D12" s="56" t="s">
        <v>58</v>
      </c>
      <c r="E12" s="239" t="s">
        <v>54</v>
      </c>
      <c r="F12" s="239"/>
      <c r="G12" s="137">
        <v>1</v>
      </c>
      <c r="H12" s="137"/>
      <c r="I12" s="64"/>
      <c r="J12" s="64"/>
    </row>
    <row r="13" spans="1:10" ht="57.6" x14ac:dyDescent="0.3">
      <c r="A13" s="25" t="s">
        <v>4</v>
      </c>
      <c r="B13" s="13"/>
      <c r="C13" s="13" t="s">
        <v>5</v>
      </c>
      <c r="D13" s="57" t="s">
        <v>59</v>
      </c>
      <c r="E13" s="240" t="s">
        <v>22</v>
      </c>
      <c r="F13" s="240"/>
      <c r="G13" s="138">
        <f>[90]MH1!$AN$23</f>
        <v>26.88</v>
      </c>
      <c r="H13" s="138"/>
      <c r="I13" s="65"/>
      <c r="J13" s="65"/>
    </row>
    <row r="14" spans="1:10" ht="57.6" x14ac:dyDescent="0.3">
      <c r="A14" s="25" t="s">
        <v>4</v>
      </c>
      <c r="B14" s="13"/>
      <c r="C14" s="13" t="s">
        <v>6</v>
      </c>
      <c r="D14" s="57" t="s">
        <v>60</v>
      </c>
      <c r="E14" s="240" t="s">
        <v>22</v>
      </c>
      <c r="F14" s="240"/>
      <c r="G14" s="158">
        <f>[90]MH2!$AZ$23</f>
        <v>18.05</v>
      </c>
      <c r="H14" s="158"/>
      <c r="I14" s="66"/>
      <c r="J14" s="66"/>
    </row>
    <row r="15" spans="1:10" ht="43.2" x14ac:dyDescent="0.3">
      <c r="A15" s="25" t="s">
        <v>4</v>
      </c>
      <c r="B15" s="13"/>
      <c r="C15" s="13" t="s">
        <v>7</v>
      </c>
      <c r="D15" s="57" t="s">
        <v>61</v>
      </c>
      <c r="E15" s="240" t="s">
        <v>8</v>
      </c>
      <c r="F15" s="240"/>
      <c r="G15" s="171">
        <f>[90]MH3!$AN$21</f>
        <v>52</v>
      </c>
      <c r="H15" s="171"/>
      <c r="I15" s="67"/>
      <c r="J15" s="67"/>
    </row>
    <row r="16" spans="1:10" ht="43.2" x14ac:dyDescent="0.3">
      <c r="A16" s="25" t="s">
        <v>4</v>
      </c>
      <c r="B16" s="13"/>
      <c r="C16" s="13" t="s">
        <v>9</v>
      </c>
      <c r="D16" s="57" t="s">
        <v>62</v>
      </c>
      <c r="E16" s="240" t="s">
        <v>8</v>
      </c>
      <c r="F16" s="240"/>
      <c r="G16" s="171">
        <v>439</v>
      </c>
      <c r="H16" s="171"/>
      <c r="I16" s="67"/>
      <c r="J16" s="67"/>
    </row>
    <row r="17" spans="1:10" ht="86.4" x14ac:dyDescent="0.3">
      <c r="A17" s="25" t="s">
        <v>4</v>
      </c>
      <c r="B17" s="13"/>
      <c r="C17" s="13" t="s">
        <v>10</v>
      </c>
      <c r="D17" s="57" t="s">
        <v>63</v>
      </c>
      <c r="E17" s="240" t="s">
        <v>8</v>
      </c>
      <c r="F17" s="240"/>
      <c r="G17" s="138">
        <f>[90]MH5!$AZ$24</f>
        <v>2</v>
      </c>
      <c r="H17" s="138"/>
      <c r="I17" s="65"/>
      <c r="J17" s="65"/>
    </row>
    <row r="18" spans="1:10" ht="100.8" x14ac:dyDescent="0.3">
      <c r="A18" s="25" t="s">
        <v>4</v>
      </c>
      <c r="B18" s="13"/>
      <c r="C18" s="13" t="s">
        <v>11</v>
      </c>
      <c r="D18" s="57" t="s">
        <v>64</v>
      </c>
      <c r="E18" s="240" t="s">
        <v>8</v>
      </c>
      <c r="F18" s="240"/>
      <c r="G18" s="138">
        <f>[90]MH6!$AZ$24</f>
        <v>4</v>
      </c>
      <c r="H18" s="138"/>
      <c r="I18" s="65"/>
      <c r="J18" s="65"/>
    </row>
    <row r="19" spans="1:10" ht="100.8" x14ac:dyDescent="0.3">
      <c r="A19" s="25" t="s">
        <v>4</v>
      </c>
      <c r="B19" s="13"/>
      <c r="C19" s="13" t="s">
        <v>12</v>
      </c>
      <c r="D19" s="57" t="s">
        <v>65</v>
      </c>
      <c r="E19" s="240" t="s">
        <v>8</v>
      </c>
      <c r="F19" s="240"/>
      <c r="G19" s="138">
        <f>[90]MH7!$AZ$24</f>
        <v>4</v>
      </c>
      <c r="H19" s="138"/>
      <c r="I19" s="65"/>
      <c r="J19" s="65"/>
    </row>
    <row r="20" spans="1:10" ht="86.4" x14ac:dyDescent="0.3">
      <c r="A20" s="25" t="s">
        <v>4</v>
      </c>
      <c r="B20" s="13"/>
      <c r="C20" s="13" t="s">
        <v>13</v>
      </c>
      <c r="D20" s="57" t="s">
        <v>66</v>
      </c>
      <c r="E20" s="240" t="s">
        <v>8</v>
      </c>
      <c r="F20" s="240"/>
      <c r="G20" s="138">
        <f>[90]MH8!$AZ$24</f>
        <v>4</v>
      </c>
      <c r="H20" s="138"/>
      <c r="I20" s="65"/>
      <c r="J20" s="65"/>
    </row>
    <row r="21" spans="1:10" ht="86.4" x14ac:dyDescent="0.3">
      <c r="A21" s="23" t="s">
        <v>2</v>
      </c>
      <c r="B21" s="10" t="s">
        <v>1</v>
      </c>
      <c r="C21" s="10" t="s">
        <v>14</v>
      </c>
      <c r="D21" s="56" t="s">
        <v>67</v>
      </c>
      <c r="E21" s="239" t="s">
        <v>54</v>
      </c>
      <c r="F21" s="239"/>
      <c r="G21" s="137">
        <v>1</v>
      </c>
      <c r="H21" s="137"/>
      <c r="I21" s="64"/>
      <c r="J21" s="64"/>
    </row>
    <row r="22" spans="1:10" ht="129.6" x14ac:dyDescent="0.3">
      <c r="A22" s="25" t="s">
        <v>4</v>
      </c>
      <c r="B22" s="13"/>
      <c r="C22" s="13" t="s">
        <v>15</v>
      </c>
      <c r="D22" s="57" t="s">
        <v>77</v>
      </c>
      <c r="E22" s="240" t="s">
        <v>88</v>
      </c>
      <c r="F22" s="240"/>
      <c r="G22" s="138">
        <f>[91]DA1!$BA$23</f>
        <v>2</v>
      </c>
      <c r="H22" s="138"/>
      <c r="I22" s="65"/>
      <c r="J22" s="65"/>
    </row>
    <row r="23" spans="1:10" ht="115.2" x14ac:dyDescent="0.3">
      <c r="A23" s="25" t="s">
        <v>4</v>
      </c>
      <c r="B23" s="13"/>
      <c r="C23" s="15" t="s">
        <v>51</v>
      </c>
      <c r="D23" s="57" t="s">
        <v>81</v>
      </c>
      <c r="E23" s="240" t="s">
        <v>89</v>
      </c>
      <c r="F23" s="240"/>
      <c r="G23" s="138">
        <v>1</v>
      </c>
      <c r="H23" s="138"/>
      <c r="I23" s="65"/>
      <c r="J23" s="65"/>
    </row>
    <row r="24" spans="1:10" ht="115.2" x14ac:dyDescent="0.3">
      <c r="A24" s="25" t="s">
        <v>4</v>
      </c>
      <c r="B24" s="13"/>
      <c r="C24" s="13" t="s">
        <v>16</v>
      </c>
      <c r="D24" s="57" t="s">
        <v>91</v>
      </c>
      <c r="E24" s="240" t="s">
        <v>90</v>
      </c>
      <c r="F24" s="240"/>
      <c r="G24" s="138">
        <v>1</v>
      </c>
      <c r="H24" s="138"/>
      <c r="I24" s="65"/>
      <c r="J24" s="65"/>
    </row>
    <row r="25" spans="1:10" ht="57.6" x14ac:dyDescent="0.3">
      <c r="A25" s="23" t="s">
        <v>2</v>
      </c>
      <c r="B25" s="10" t="s">
        <v>1</v>
      </c>
      <c r="C25" s="10" t="s">
        <v>17</v>
      </c>
      <c r="D25" s="56" t="s">
        <v>68</v>
      </c>
      <c r="E25" s="239" t="s">
        <v>83</v>
      </c>
      <c r="F25" s="239"/>
      <c r="G25" s="137">
        <v>2</v>
      </c>
      <c r="H25" s="137"/>
      <c r="I25" s="64"/>
      <c r="J25" s="64"/>
    </row>
    <row r="26" spans="1:10" ht="57.6" x14ac:dyDescent="0.3">
      <c r="A26" s="25" t="s">
        <v>4</v>
      </c>
      <c r="B26" s="13"/>
      <c r="C26" s="13" t="s">
        <v>18</v>
      </c>
      <c r="D26" s="57" t="s">
        <v>82</v>
      </c>
      <c r="E26" s="240" t="s">
        <v>22</v>
      </c>
      <c r="F26" s="240"/>
      <c r="G26" s="158">
        <f>'[92]CONCEPTO 38-42 Global'!$AM$22</f>
        <v>54.14</v>
      </c>
      <c r="H26" s="138"/>
      <c r="I26" s="65"/>
      <c r="J26" s="65"/>
    </row>
    <row r="27" spans="1:10" ht="115.2" x14ac:dyDescent="0.3">
      <c r="A27" s="23" t="s">
        <v>2</v>
      </c>
      <c r="B27" s="10" t="s">
        <v>1</v>
      </c>
      <c r="C27" s="10" t="s">
        <v>19</v>
      </c>
      <c r="D27" s="56" t="s">
        <v>69</v>
      </c>
      <c r="E27" s="239" t="s">
        <v>54</v>
      </c>
      <c r="F27" s="239"/>
      <c r="G27" s="137">
        <v>1</v>
      </c>
      <c r="H27" s="137"/>
      <c r="I27" s="64"/>
      <c r="J27" s="64"/>
    </row>
    <row r="28" spans="1:10" ht="115.2" x14ac:dyDescent="0.3">
      <c r="A28" s="25" t="s">
        <v>4</v>
      </c>
      <c r="B28" s="13"/>
      <c r="C28" s="13" t="s">
        <v>20</v>
      </c>
      <c r="D28" s="58" t="s">
        <v>69</v>
      </c>
      <c r="E28" s="240" t="s">
        <v>25</v>
      </c>
      <c r="F28" s="240"/>
      <c r="G28" s="158">
        <v>20.8</v>
      </c>
      <c r="H28" s="138"/>
      <c r="I28" s="65"/>
      <c r="J28" s="65"/>
    </row>
    <row r="29" spans="1:10" ht="100.8" x14ac:dyDescent="0.3">
      <c r="A29" s="25" t="s">
        <v>4</v>
      </c>
      <c r="B29" s="13"/>
      <c r="C29" s="13" t="s">
        <v>20</v>
      </c>
      <c r="D29" s="58" t="s">
        <v>73</v>
      </c>
      <c r="E29" s="240" t="s">
        <v>21</v>
      </c>
      <c r="F29" s="240"/>
      <c r="G29" s="158">
        <v>19.440000000000001</v>
      </c>
      <c r="H29" s="138"/>
      <c r="I29" s="65"/>
      <c r="J29" s="65"/>
    </row>
    <row r="30" spans="1:10" ht="144" x14ac:dyDescent="0.3">
      <c r="A30" s="23" t="s">
        <v>2</v>
      </c>
      <c r="B30" s="10" t="s">
        <v>1</v>
      </c>
      <c r="C30" s="10" t="s">
        <v>23</v>
      </c>
      <c r="D30" s="56" t="s">
        <v>70</v>
      </c>
      <c r="E30" s="239" t="s">
        <v>54</v>
      </c>
      <c r="F30" s="239"/>
      <c r="G30" s="137">
        <v>1</v>
      </c>
      <c r="H30" s="137"/>
      <c r="I30" s="64"/>
      <c r="J30" s="64"/>
    </row>
    <row r="31" spans="1:10" ht="144" x14ac:dyDescent="0.3">
      <c r="A31" s="25" t="s">
        <v>4</v>
      </c>
      <c r="B31" s="13"/>
      <c r="C31" s="13" t="s">
        <v>24</v>
      </c>
      <c r="D31" s="57" t="s">
        <v>70</v>
      </c>
      <c r="E31" s="240" t="s">
        <v>25</v>
      </c>
      <c r="F31" s="240"/>
      <c r="G31" s="138">
        <f>'[93]RD GLOBAL'!$AY$18</f>
        <v>20.8</v>
      </c>
      <c r="H31" s="138"/>
      <c r="I31" s="65"/>
      <c r="J31" s="65"/>
    </row>
    <row r="32" spans="1:10" ht="72" x14ac:dyDescent="0.3">
      <c r="A32" s="23" t="s">
        <v>4</v>
      </c>
      <c r="B32" s="10" t="s">
        <v>1</v>
      </c>
      <c r="C32" s="10" t="s">
        <v>38</v>
      </c>
      <c r="D32" s="56" t="s">
        <v>71</v>
      </c>
      <c r="E32" s="239" t="s">
        <v>84</v>
      </c>
      <c r="F32" s="239"/>
      <c r="G32" s="137">
        <v>2</v>
      </c>
      <c r="H32" s="137"/>
      <c r="I32" s="64"/>
      <c r="J32" s="64"/>
    </row>
    <row r="33" spans="1:10" ht="115.2" x14ac:dyDescent="0.3">
      <c r="A33" s="25" t="s">
        <v>4</v>
      </c>
      <c r="B33" s="13"/>
      <c r="C33" s="13" t="s">
        <v>39</v>
      </c>
      <c r="D33" s="57" t="s">
        <v>80</v>
      </c>
      <c r="E33" s="240" t="s">
        <v>8</v>
      </c>
      <c r="F33" s="240"/>
      <c r="G33" s="138">
        <f>[4]DA1!$BA$23</f>
        <v>2</v>
      </c>
      <c r="H33" s="138"/>
      <c r="I33" s="65"/>
      <c r="J33" s="65"/>
    </row>
    <row r="34" spans="1:10" ht="86.4" x14ac:dyDescent="0.3">
      <c r="A34" s="25" t="s">
        <v>4</v>
      </c>
      <c r="B34" s="13"/>
      <c r="C34" s="13" t="s">
        <v>40</v>
      </c>
      <c r="D34" s="57" t="s">
        <v>74</v>
      </c>
      <c r="E34" s="242" t="s">
        <v>86</v>
      </c>
      <c r="F34" s="243"/>
      <c r="G34" s="138">
        <f>[4]DA1!$BA$23</f>
        <v>2</v>
      </c>
      <c r="H34" s="138"/>
      <c r="I34" s="65"/>
      <c r="J34" s="65"/>
    </row>
    <row r="35" spans="1:10" ht="28.8" x14ac:dyDescent="0.3">
      <c r="A35" s="23" t="s">
        <v>2</v>
      </c>
      <c r="B35" s="10" t="s">
        <v>1</v>
      </c>
      <c r="C35" s="10" t="s">
        <v>41</v>
      </c>
      <c r="D35" s="56" t="s">
        <v>57</v>
      </c>
      <c r="E35" s="239" t="s">
        <v>85</v>
      </c>
      <c r="F35" s="239"/>
      <c r="G35" s="137">
        <v>1</v>
      </c>
      <c r="H35" s="137"/>
      <c r="I35" s="64"/>
      <c r="J35" s="64"/>
    </row>
    <row r="36" spans="1:10" ht="57.6" x14ac:dyDescent="0.3">
      <c r="A36" s="25" t="s">
        <v>4</v>
      </c>
      <c r="B36" s="13"/>
      <c r="C36" s="13" t="s">
        <v>42</v>
      </c>
      <c r="D36" s="57" t="s">
        <v>87</v>
      </c>
      <c r="E36" s="240" t="s">
        <v>8</v>
      </c>
      <c r="F36" s="240"/>
      <c r="G36" s="138">
        <v>54</v>
      </c>
      <c r="H36" s="138"/>
      <c r="I36" s="65"/>
      <c r="J36" s="65"/>
    </row>
    <row r="37" spans="1:10" ht="86.4" x14ac:dyDescent="0.3">
      <c r="A37" s="23" t="s">
        <v>2</v>
      </c>
      <c r="B37" s="10" t="s">
        <v>1</v>
      </c>
      <c r="C37" s="10" t="s">
        <v>46</v>
      </c>
      <c r="D37" s="56" t="s">
        <v>56</v>
      </c>
      <c r="E37" s="239" t="s">
        <v>54</v>
      </c>
      <c r="F37" s="239"/>
      <c r="G37" s="137">
        <v>1</v>
      </c>
      <c r="H37" s="137"/>
      <c r="I37" s="64"/>
      <c r="J37" s="64"/>
    </row>
    <row r="38" spans="1:10" ht="115.2" x14ac:dyDescent="0.3">
      <c r="A38" s="25" t="s">
        <v>4</v>
      </c>
      <c r="B38" s="13"/>
      <c r="C38" s="13" t="s">
        <v>47</v>
      </c>
      <c r="D38" s="57" t="s">
        <v>75</v>
      </c>
      <c r="E38" s="241" t="s">
        <v>53</v>
      </c>
      <c r="F38" s="241"/>
      <c r="G38" s="138">
        <f>[4]DA17!$AU$24</f>
        <v>1</v>
      </c>
      <c r="H38" s="138"/>
      <c r="I38" s="65"/>
      <c r="J38" s="65"/>
    </row>
    <row r="39" spans="1:10" ht="72" x14ac:dyDescent="0.3">
      <c r="A39" s="25" t="s">
        <v>4</v>
      </c>
      <c r="B39" s="13"/>
      <c r="C39" s="13" t="s">
        <v>48</v>
      </c>
      <c r="D39" s="57" t="s">
        <v>76</v>
      </c>
      <c r="E39" s="241" t="s">
        <v>53</v>
      </c>
      <c r="F39" s="241"/>
      <c r="G39" s="138">
        <f>[4]DA17!$AU$24</f>
        <v>1</v>
      </c>
      <c r="H39" s="138"/>
      <c r="I39" s="65"/>
      <c r="J39" s="65"/>
    </row>
    <row r="40" spans="1:10" ht="43.2" x14ac:dyDescent="0.3">
      <c r="A40" s="23" t="s">
        <v>2</v>
      </c>
      <c r="B40" s="10" t="s">
        <v>1</v>
      </c>
      <c r="C40" s="10" t="s">
        <v>49</v>
      </c>
      <c r="D40" s="56" t="s">
        <v>72</v>
      </c>
      <c r="E40" s="239" t="s">
        <v>54</v>
      </c>
      <c r="F40" s="239"/>
      <c r="G40" s="137">
        <v>1</v>
      </c>
      <c r="H40" s="137"/>
      <c r="I40" s="64"/>
      <c r="J40" s="64"/>
    </row>
    <row r="41" spans="1:10" ht="43.2" x14ac:dyDescent="0.3">
      <c r="A41" s="25" t="s">
        <v>4</v>
      </c>
      <c r="B41" s="13"/>
      <c r="C41" s="13" t="s">
        <v>50</v>
      </c>
      <c r="D41" s="57" t="s">
        <v>72</v>
      </c>
      <c r="E41" s="241" t="s">
        <v>53</v>
      </c>
      <c r="F41" s="241"/>
      <c r="G41" s="138">
        <f>[4]DA17!$AU$24</f>
        <v>1</v>
      </c>
      <c r="H41" s="138"/>
      <c r="I41" s="65"/>
      <c r="J41" s="65"/>
    </row>
    <row r="42" spans="1:10" ht="57.6" x14ac:dyDescent="0.3">
      <c r="A42" s="23" t="s">
        <v>2</v>
      </c>
      <c r="B42" s="10" t="s">
        <v>1</v>
      </c>
      <c r="C42" s="10" t="s">
        <v>99</v>
      </c>
      <c r="D42" s="56" t="s">
        <v>100</v>
      </c>
      <c r="E42" s="239" t="s">
        <v>54</v>
      </c>
      <c r="F42" s="239"/>
      <c r="G42" s="137">
        <v>1</v>
      </c>
      <c r="H42" s="137"/>
      <c r="I42" s="64"/>
      <c r="J42" s="64"/>
    </row>
    <row r="43" spans="1:10" ht="57.6" x14ac:dyDescent="0.3">
      <c r="A43" s="25" t="s">
        <v>4</v>
      </c>
      <c r="B43" s="13"/>
      <c r="C43" s="13" t="s">
        <v>101</v>
      </c>
      <c r="D43" s="57" t="s">
        <v>100</v>
      </c>
      <c r="E43" s="241" t="s">
        <v>53</v>
      </c>
      <c r="F43" s="241"/>
      <c r="G43" s="138">
        <v>1</v>
      </c>
      <c r="H43" s="138"/>
      <c r="I43" s="65"/>
      <c r="J43" s="65"/>
    </row>
    <row r="44" spans="1:10" ht="28.8" x14ac:dyDescent="0.3">
      <c r="A44" s="23" t="s">
        <v>2</v>
      </c>
      <c r="B44" s="10" t="s">
        <v>1</v>
      </c>
      <c r="C44" s="10" t="s">
        <v>44</v>
      </c>
      <c r="D44" s="56" t="s">
        <v>78</v>
      </c>
      <c r="E44" s="239" t="s">
        <v>54</v>
      </c>
      <c r="F44" s="239"/>
      <c r="G44" s="137">
        <v>1</v>
      </c>
      <c r="H44" s="137"/>
      <c r="I44" s="64"/>
      <c r="J44" s="64"/>
    </row>
    <row r="45" spans="1:10" ht="72" x14ac:dyDescent="0.3">
      <c r="A45" s="25" t="s">
        <v>4</v>
      </c>
      <c r="B45" s="13"/>
      <c r="C45" s="13" t="s">
        <v>45</v>
      </c>
      <c r="D45" s="57" t="s">
        <v>79</v>
      </c>
      <c r="E45" s="240" t="s">
        <v>43</v>
      </c>
      <c r="F45" s="240"/>
      <c r="G45" s="138">
        <v>1</v>
      </c>
      <c r="H45" s="138"/>
      <c r="I45" s="65"/>
      <c r="J45" s="65"/>
    </row>
  </sheetData>
  <mergeCells count="38">
    <mergeCell ref="C3:J5"/>
    <mergeCell ref="E10:F11"/>
    <mergeCell ref="G10:G11"/>
    <mergeCell ref="H10:I10"/>
    <mergeCell ref="E22:F22"/>
    <mergeCell ref="E18:F18"/>
    <mergeCell ref="E12:F12"/>
    <mergeCell ref="E14:F14"/>
    <mergeCell ref="E15:F15"/>
    <mergeCell ref="E17:F17"/>
    <mergeCell ref="E16:F16"/>
    <mergeCell ref="E42:F42"/>
    <mergeCell ref="E43:F43"/>
    <mergeCell ref="E44:F44"/>
    <mergeCell ref="E45:F45"/>
    <mergeCell ref="E23:F23"/>
    <mergeCell ref="E24:F24"/>
    <mergeCell ref="E30:F30"/>
    <mergeCell ref="E19:F19"/>
    <mergeCell ref="E20:F20"/>
    <mergeCell ref="E21:F21"/>
    <mergeCell ref="E41:F41"/>
    <mergeCell ref="E38:F38"/>
    <mergeCell ref="E39:F39"/>
    <mergeCell ref="E40:F40"/>
    <mergeCell ref="E13:F13"/>
    <mergeCell ref="E32:F32"/>
    <mergeCell ref="E33:F33"/>
    <mergeCell ref="E34:F34"/>
    <mergeCell ref="E28:F28"/>
    <mergeCell ref="E29:F29"/>
    <mergeCell ref="E27:F27"/>
    <mergeCell ref="E26:F26"/>
    <mergeCell ref="E25:F25"/>
    <mergeCell ref="E37:F37"/>
    <mergeCell ref="E35:F35"/>
    <mergeCell ref="E36:F36"/>
    <mergeCell ref="E31:F31"/>
  </mergeCells>
  <pageMargins left="0.59055118110236227" right="0.51181102362204722" top="1.3779527559055118" bottom="0.59055118110236227" header="0" footer="0"/>
  <pageSetup scale="65" orientation="landscape" r:id="rId1"/>
  <headerFooter>
    <oddHeader>&amp;L&amp;G&amp;C&amp;"-,Negrita"&amp;18SECRETARIA DE COMUNICACIONES Y TRANSPORTES
&amp;"-,Normal"&amp;11
&amp;14
DIRECCION GENERAL DE TRANSPORTE FERROVIARIO Y MULTIMODAL
EMPRESA&amp;R&amp;"-,Negrita"LICITACION PUBLICA NACIONAL No.
FORMA E-7</oddHead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view="pageLayout" zoomScale="70" zoomScaleNormal="85" zoomScalePageLayoutView="70" workbookViewId="0">
      <selection activeCell="C3" sqref="C3:J5"/>
    </sheetView>
  </sheetViews>
  <sheetFormatPr baseColWidth="10" defaultColWidth="11.44140625" defaultRowHeight="14.4" x14ac:dyDescent="0.3"/>
  <cols>
    <col min="1" max="1" width="11.44140625" style="12"/>
    <col min="2" max="2" width="1.6640625" style="12" bestFit="1" customWidth="1"/>
    <col min="3" max="3" width="7.5546875" style="12" bestFit="1" customWidth="1"/>
    <col min="4" max="4" width="57.88671875" style="1" customWidth="1"/>
    <col min="5" max="5" width="15.109375" style="93" customWidth="1"/>
    <col min="6" max="6" width="14.33203125" style="93" customWidth="1"/>
    <col min="7" max="7" width="18" style="93" customWidth="1"/>
    <col min="8" max="8" width="18.44140625" style="93" customWidth="1"/>
    <col min="9" max="9" width="23.33203125" style="36" customWidth="1"/>
    <col min="10" max="10" width="23.5546875" style="36" customWidth="1"/>
    <col min="11" max="16384" width="11.44140625" style="36"/>
  </cols>
  <sheetData>
    <row r="1" spans="1:10" ht="27" x14ac:dyDescent="0.3">
      <c r="A1" s="181" t="s">
        <v>129</v>
      </c>
      <c r="B1" s="182" t="s">
        <v>130</v>
      </c>
      <c r="C1" s="183"/>
      <c r="D1" s="184"/>
      <c r="E1" s="185"/>
      <c r="F1" s="183"/>
      <c r="G1" s="186"/>
      <c r="H1" s="186"/>
      <c r="I1" s="44"/>
      <c r="J1" s="187"/>
    </row>
    <row r="2" spans="1:10" ht="18.75" customHeight="1" x14ac:dyDescent="0.3">
      <c r="A2" s="188"/>
      <c r="B2" s="189"/>
      <c r="C2" s="189"/>
      <c r="D2" s="189"/>
      <c r="E2" s="190"/>
      <c r="F2" s="183"/>
      <c r="G2" s="191"/>
      <c r="H2" s="191"/>
      <c r="I2" s="192"/>
      <c r="J2" s="44"/>
    </row>
    <row r="3" spans="1:10" ht="15" customHeight="1" x14ac:dyDescent="0.3">
      <c r="A3" s="193" t="s">
        <v>128</v>
      </c>
      <c r="B3" s="36"/>
      <c r="C3" s="276" t="s">
        <v>226</v>
      </c>
      <c r="D3" s="276"/>
      <c r="E3" s="276"/>
      <c r="F3" s="276"/>
      <c r="G3" s="276"/>
      <c r="H3" s="276"/>
      <c r="I3" s="276"/>
      <c r="J3" s="276"/>
    </row>
    <row r="4" spans="1:10" ht="15" customHeight="1" x14ac:dyDescent="0.3">
      <c r="A4" s="76"/>
      <c r="B4" s="42"/>
      <c r="C4" s="276"/>
      <c r="D4" s="276"/>
      <c r="E4" s="276"/>
      <c r="F4" s="276"/>
      <c r="G4" s="276"/>
      <c r="H4" s="276"/>
      <c r="I4" s="276"/>
      <c r="J4" s="276"/>
    </row>
    <row r="5" spans="1:10" ht="31.5" customHeight="1" x14ac:dyDescent="0.3">
      <c r="A5" s="77"/>
      <c r="B5" s="42"/>
      <c r="C5" s="276"/>
      <c r="D5" s="276"/>
      <c r="E5" s="276"/>
      <c r="F5" s="276"/>
      <c r="G5" s="276"/>
      <c r="H5" s="276"/>
      <c r="I5" s="276"/>
      <c r="J5" s="276"/>
    </row>
    <row r="6" spans="1:10" x14ac:dyDescent="0.3">
      <c r="A6" s="80"/>
      <c r="B6" s="80"/>
      <c r="C6" s="80"/>
      <c r="D6" s="42"/>
      <c r="E6" s="120" t="s">
        <v>31</v>
      </c>
      <c r="F6" s="117"/>
      <c r="G6" s="120" t="s">
        <v>32</v>
      </c>
      <c r="H6" s="118" t="str">
        <f>VLOOKUP($D$8,[2]Hoja1!$A$15:$F$299,6,TRUE)</f>
        <v>GUADALAJARA</v>
      </c>
    </row>
    <row r="7" spans="1:10" x14ac:dyDescent="0.3">
      <c r="A7" s="80"/>
      <c r="B7" s="80"/>
      <c r="C7" s="80"/>
      <c r="D7" s="43" t="s">
        <v>37</v>
      </c>
      <c r="E7" s="94" t="s">
        <v>92</v>
      </c>
      <c r="F7" s="118" t="str">
        <f>VLOOKUP($D$8,[2]Hoja1!$A$15:$F$299,2,TRUE)</f>
        <v>I</v>
      </c>
      <c r="G7" s="120" t="s">
        <v>34</v>
      </c>
      <c r="H7" s="118" t="str">
        <f>VLOOKUP($D$8,[2]Hoja1!$A$15:$F$299,5,TRUE)</f>
        <v>TLAJOMULCO</v>
      </c>
    </row>
    <row r="8" spans="1:10" x14ac:dyDescent="0.3">
      <c r="C8" s="81"/>
      <c r="D8" s="46">
        <f>[94]Hoja1!$B$2</f>
        <v>233</v>
      </c>
      <c r="E8" s="120" t="s">
        <v>33</v>
      </c>
      <c r="F8" s="118" t="str">
        <f>VLOOKUP($D$8,[2]Hoja1!$A$15:$F$299,3,TRUE)</f>
        <v>296+580</v>
      </c>
      <c r="G8" s="120" t="s">
        <v>35</v>
      </c>
      <c r="H8" s="95"/>
    </row>
    <row r="9" spans="1:10" x14ac:dyDescent="0.3">
      <c r="A9" s="82" t="s">
        <v>0</v>
      </c>
      <c r="B9" s="82" t="s">
        <v>1</v>
      </c>
      <c r="C9" s="82" t="s">
        <v>30</v>
      </c>
      <c r="D9" s="47" t="str">
        <f>VLOOKUP($D$8,[2]Hoja1!$A$15:$F$299,4,TRUE)</f>
        <v>FLORES</v>
      </c>
      <c r="E9" s="121"/>
      <c r="F9" s="118"/>
      <c r="G9" s="120" t="s">
        <v>36</v>
      </c>
      <c r="H9" s="96"/>
    </row>
    <row r="10" spans="1:10" x14ac:dyDescent="0.3">
      <c r="A10" s="38"/>
      <c r="B10" s="38"/>
      <c r="C10" s="38"/>
      <c r="D10" s="62" t="s">
        <v>133</v>
      </c>
      <c r="E10" s="245" t="s">
        <v>28</v>
      </c>
      <c r="F10" s="245"/>
      <c r="G10" s="245" t="s">
        <v>29</v>
      </c>
      <c r="H10" s="245" t="s">
        <v>134</v>
      </c>
      <c r="I10" s="245"/>
      <c r="J10" s="61" t="s">
        <v>127</v>
      </c>
    </row>
    <row r="11" spans="1:10" x14ac:dyDescent="0.3">
      <c r="A11" s="61"/>
      <c r="B11" s="61"/>
      <c r="C11" s="61" t="s">
        <v>26</v>
      </c>
      <c r="D11" s="62" t="s">
        <v>27</v>
      </c>
      <c r="E11" s="245"/>
      <c r="F11" s="245"/>
      <c r="G11" s="245"/>
      <c r="H11" s="31" t="s">
        <v>131</v>
      </c>
      <c r="I11" s="61" t="s">
        <v>132</v>
      </c>
      <c r="J11" s="61" t="s">
        <v>135</v>
      </c>
    </row>
    <row r="12" spans="1:10" ht="115.2" x14ac:dyDescent="0.3">
      <c r="A12" s="10" t="s">
        <v>2</v>
      </c>
      <c r="B12" s="10" t="s">
        <v>1</v>
      </c>
      <c r="C12" s="10" t="s">
        <v>3</v>
      </c>
      <c r="D12" s="56" t="s">
        <v>58</v>
      </c>
      <c r="E12" s="261" t="s">
        <v>54</v>
      </c>
      <c r="F12" s="261"/>
      <c r="G12" s="144">
        <v>1</v>
      </c>
      <c r="H12" s="144"/>
      <c r="I12" s="97"/>
      <c r="J12" s="97"/>
    </row>
    <row r="13" spans="1:10" ht="57.6" x14ac:dyDescent="0.3">
      <c r="A13" s="13" t="s">
        <v>4</v>
      </c>
      <c r="B13" s="13"/>
      <c r="C13" s="13" t="s">
        <v>5</v>
      </c>
      <c r="D13" s="57" t="s">
        <v>59</v>
      </c>
      <c r="E13" s="260" t="s">
        <v>22</v>
      </c>
      <c r="F13" s="260"/>
      <c r="G13" s="143">
        <v>13.44</v>
      </c>
      <c r="H13" s="143"/>
      <c r="I13" s="98"/>
      <c r="J13" s="98"/>
    </row>
    <row r="14" spans="1:10" ht="57.6" x14ac:dyDescent="0.3">
      <c r="A14" s="13" t="s">
        <v>4</v>
      </c>
      <c r="B14" s="13"/>
      <c r="C14" s="13" t="s">
        <v>6</v>
      </c>
      <c r="D14" s="57" t="s">
        <v>60</v>
      </c>
      <c r="E14" s="260" t="s">
        <v>22</v>
      </c>
      <c r="F14" s="260"/>
      <c r="G14" s="204">
        <v>15.56</v>
      </c>
      <c r="H14" s="204"/>
      <c r="I14" s="99"/>
      <c r="J14" s="99"/>
    </row>
    <row r="15" spans="1:10" ht="43.2" x14ac:dyDescent="0.3">
      <c r="A15" s="13" t="s">
        <v>4</v>
      </c>
      <c r="B15" s="13"/>
      <c r="C15" s="13" t="s">
        <v>7</v>
      </c>
      <c r="D15" s="57" t="s">
        <v>61</v>
      </c>
      <c r="E15" s="260" t="s">
        <v>8</v>
      </c>
      <c r="F15" s="260"/>
      <c r="G15" s="205">
        <v>56</v>
      </c>
      <c r="H15" s="205"/>
      <c r="I15" s="100"/>
      <c r="J15" s="100"/>
    </row>
    <row r="16" spans="1:10" ht="43.2" x14ac:dyDescent="0.3">
      <c r="A16" s="13" t="s">
        <v>4</v>
      </c>
      <c r="B16" s="13"/>
      <c r="C16" s="13" t="s">
        <v>9</v>
      </c>
      <c r="D16" s="57" t="s">
        <v>62</v>
      </c>
      <c r="E16" s="260" t="s">
        <v>8</v>
      </c>
      <c r="F16" s="260"/>
      <c r="G16" s="205">
        <v>417</v>
      </c>
      <c r="H16" s="205"/>
      <c r="I16" s="100"/>
      <c r="J16" s="100"/>
    </row>
    <row r="17" spans="1:10" ht="86.4" x14ac:dyDescent="0.3">
      <c r="A17" s="13" t="s">
        <v>4</v>
      </c>
      <c r="B17" s="13"/>
      <c r="C17" s="13" t="s">
        <v>10</v>
      </c>
      <c r="D17" s="57" t="s">
        <v>63</v>
      </c>
      <c r="E17" s="260" t="s">
        <v>8</v>
      </c>
      <c r="F17" s="260"/>
      <c r="G17" s="143">
        <f>[95]MH5!$AZ$24</f>
        <v>2</v>
      </c>
      <c r="H17" s="143"/>
      <c r="I17" s="98"/>
      <c r="J17" s="98"/>
    </row>
    <row r="18" spans="1:10" ht="100.8" x14ac:dyDescent="0.3">
      <c r="A18" s="13" t="s">
        <v>4</v>
      </c>
      <c r="B18" s="13"/>
      <c r="C18" s="13" t="s">
        <v>11</v>
      </c>
      <c r="D18" s="57" t="s">
        <v>64</v>
      </c>
      <c r="E18" s="260" t="s">
        <v>8</v>
      </c>
      <c r="F18" s="260"/>
      <c r="G18" s="143">
        <f>[95]MH6!$AZ$24</f>
        <v>6</v>
      </c>
      <c r="H18" s="143"/>
      <c r="I18" s="98"/>
      <c r="J18" s="98"/>
    </row>
    <row r="19" spans="1:10" ht="100.8" x14ac:dyDescent="0.3">
      <c r="A19" s="13" t="s">
        <v>4</v>
      </c>
      <c r="B19" s="13"/>
      <c r="C19" s="13" t="s">
        <v>12</v>
      </c>
      <c r="D19" s="57" t="s">
        <v>65</v>
      </c>
      <c r="E19" s="260" t="s">
        <v>8</v>
      </c>
      <c r="F19" s="260"/>
      <c r="G19" s="143">
        <f>[95]MH7!$AZ$24</f>
        <v>6</v>
      </c>
      <c r="H19" s="143"/>
      <c r="I19" s="98"/>
      <c r="J19" s="98"/>
    </row>
    <row r="20" spans="1:10" ht="86.4" x14ac:dyDescent="0.3">
      <c r="A20" s="13" t="s">
        <v>4</v>
      </c>
      <c r="B20" s="13"/>
      <c r="C20" s="13" t="s">
        <v>13</v>
      </c>
      <c r="D20" s="57" t="s">
        <v>66</v>
      </c>
      <c r="E20" s="260" t="s">
        <v>8</v>
      </c>
      <c r="F20" s="260"/>
      <c r="G20" s="143">
        <f>[95]MH8!$AZ$24</f>
        <v>6</v>
      </c>
      <c r="H20" s="143"/>
      <c r="I20" s="98"/>
      <c r="J20" s="98"/>
    </row>
    <row r="21" spans="1:10" ht="86.4" x14ac:dyDescent="0.3">
      <c r="A21" s="10" t="s">
        <v>2</v>
      </c>
      <c r="B21" s="10" t="s">
        <v>1</v>
      </c>
      <c r="C21" s="10" t="s">
        <v>14</v>
      </c>
      <c r="D21" s="56" t="s">
        <v>67</v>
      </c>
      <c r="E21" s="261" t="s">
        <v>54</v>
      </c>
      <c r="F21" s="261"/>
      <c r="G21" s="144">
        <v>1</v>
      </c>
      <c r="H21" s="144"/>
      <c r="I21" s="97"/>
      <c r="J21" s="97"/>
    </row>
    <row r="22" spans="1:10" ht="129.6" x14ac:dyDescent="0.3">
      <c r="A22" s="13" t="s">
        <v>4</v>
      </c>
      <c r="B22" s="13"/>
      <c r="C22" s="13" t="s">
        <v>15</v>
      </c>
      <c r="D22" s="57" t="s">
        <v>77</v>
      </c>
      <c r="E22" s="260" t="s">
        <v>88</v>
      </c>
      <c r="F22" s="260"/>
      <c r="G22" s="143">
        <v>2</v>
      </c>
      <c r="H22" s="143"/>
      <c r="I22" s="98"/>
      <c r="J22" s="98"/>
    </row>
    <row r="23" spans="1:10" ht="115.2" x14ac:dyDescent="0.3">
      <c r="A23" s="13" t="s">
        <v>4</v>
      </c>
      <c r="B23" s="13"/>
      <c r="C23" s="15" t="s">
        <v>51</v>
      </c>
      <c r="D23" s="57" t="s">
        <v>81</v>
      </c>
      <c r="E23" s="260" t="s">
        <v>89</v>
      </c>
      <c r="F23" s="260"/>
      <c r="G23" s="143">
        <v>1</v>
      </c>
      <c r="H23" s="143"/>
      <c r="I23" s="98"/>
      <c r="J23" s="98"/>
    </row>
    <row r="24" spans="1:10" ht="115.2" x14ac:dyDescent="0.3">
      <c r="A24" s="13" t="s">
        <v>4</v>
      </c>
      <c r="B24" s="13"/>
      <c r="C24" s="13" t="s">
        <v>16</v>
      </c>
      <c r="D24" s="57" t="s">
        <v>91</v>
      </c>
      <c r="E24" s="260" t="s">
        <v>90</v>
      </c>
      <c r="F24" s="260"/>
      <c r="G24" s="143">
        <v>1</v>
      </c>
      <c r="H24" s="143"/>
      <c r="I24" s="98"/>
      <c r="J24" s="98"/>
    </row>
    <row r="25" spans="1:10" ht="57.6" x14ac:dyDescent="0.3">
      <c r="A25" s="10" t="s">
        <v>2</v>
      </c>
      <c r="B25" s="10" t="s">
        <v>1</v>
      </c>
      <c r="C25" s="10" t="s">
        <v>17</v>
      </c>
      <c r="D25" s="56" t="s">
        <v>68</v>
      </c>
      <c r="E25" s="261" t="s">
        <v>83</v>
      </c>
      <c r="F25" s="261"/>
      <c r="G25" s="144">
        <v>2</v>
      </c>
      <c r="H25" s="144"/>
      <c r="I25" s="97"/>
      <c r="J25" s="97"/>
    </row>
    <row r="26" spans="1:10" ht="57.6" x14ac:dyDescent="0.3">
      <c r="A26" s="13" t="s">
        <v>4</v>
      </c>
      <c r="B26" s="13"/>
      <c r="C26" s="13" t="s">
        <v>18</v>
      </c>
      <c r="D26" s="57" t="s">
        <v>82</v>
      </c>
      <c r="E26" s="260" t="s">
        <v>22</v>
      </c>
      <c r="F26" s="260"/>
      <c r="G26" s="204">
        <f>'[5]CONCEPTO 38-42 Global'!$AM$22</f>
        <v>104.63</v>
      </c>
      <c r="H26" s="143"/>
      <c r="I26" s="98"/>
      <c r="J26" s="98"/>
    </row>
    <row r="27" spans="1:10" ht="115.2" x14ac:dyDescent="0.3">
      <c r="A27" s="10" t="s">
        <v>2</v>
      </c>
      <c r="B27" s="10" t="s">
        <v>1</v>
      </c>
      <c r="C27" s="10" t="s">
        <v>19</v>
      </c>
      <c r="D27" s="56" t="s">
        <v>69</v>
      </c>
      <c r="E27" s="261" t="s">
        <v>54</v>
      </c>
      <c r="F27" s="261"/>
      <c r="G27" s="144">
        <v>1</v>
      </c>
      <c r="H27" s="144"/>
      <c r="I27" s="97"/>
      <c r="J27" s="97"/>
    </row>
    <row r="28" spans="1:10" ht="115.2" x14ac:dyDescent="0.3">
      <c r="A28" s="13" t="s">
        <v>4</v>
      </c>
      <c r="B28" s="13"/>
      <c r="C28" s="13" t="s">
        <v>20</v>
      </c>
      <c r="D28" s="58" t="s">
        <v>69</v>
      </c>
      <c r="E28" s="260" t="s">
        <v>25</v>
      </c>
      <c r="F28" s="260"/>
      <c r="G28" s="204">
        <v>16.5</v>
      </c>
      <c r="H28" s="143"/>
      <c r="I28" s="98"/>
      <c r="J28" s="98"/>
    </row>
    <row r="29" spans="1:10" ht="100.8" x14ac:dyDescent="0.3">
      <c r="A29" s="13" t="s">
        <v>4</v>
      </c>
      <c r="B29" s="13"/>
      <c r="C29" s="13" t="s">
        <v>20</v>
      </c>
      <c r="D29" s="58" t="s">
        <v>73</v>
      </c>
      <c r="E29" s="260" t="s">
        <v>21</v>
      </c>
      <c r="F29" s="260"/>
      <c r="G29" s="204">
        <v>11.7</v>
      </c>
      <c r="H29" s="143"/>
      <c r="I29" s="98"/>
      <c r="J29" s="98"/>
    </row>
    <row r="30" spans="1:10" ht="144" x14ac:dyDescent="0.3">
      <c r="A30" s="10" t="s">
        <v>2</v>
      </c>
      <c r="B30" s="10" t="s">
        <v>1</v>
      </c>
      <c r="C30" s="10" t="s">
        <v>23</v>
      </c>
      <c r="D30" s="56" t="s">
        <v>70</v>
      </c>
      <c r="E30" s="261" t="s">
        <v>54</v>
      </c>
      <c r="F30" s="261"/>
      <c r="G30" s="144">
        <v>1</v>
      </c>
      <c r="H30" s="144"/>
      <c r="I30" s="97"/>
      <c r="J30" s="97"/>
    </row>
    <row r="31" spans="1:10" ht="144" x14ac:dyDescent="0.3">
      <c r="A31" s="13" t="s">
        <v>4</v>
      </c>
      <c r="B31" s="13"/>
      <c r="C31" s="13" t="s">
        <v>24</v>
      </c>
      <c r="D31" s="57" t="s">
        <v>70</v>
      </c>
      <c r="E31" s="260" t="s">
        <v>25</v>
      </c>
      <c r="F31" s="260"/>
      <c r="G31" s="143">
        <f>'[96]RD GLOBAL'!$AY$18</f>
        <v>16.5</v>
      </c>
      <c r="H31" s="143"/>
      <c r="I31" s="98"/>
      <c r="J31" s="98"/>
    </row>
    <row r="32" spans="1:10" ht="86.4" x14ac:dyDescent="0.3">
      <c r="A32" s="10" t="s">
        <v>2</v>
      </c>
      <c r="B32" s="10" t="s">
        <v>1</v>
      </c>
      <c r="C32" s="10" t="s">
        <v>46</v>
      </c>
      <c r="D32" s="56" t="s">
        <v>56</v>
      </c>
      <c r="E32" s="261" t="s">
        <v>54</v>
      </c>
      <c r="F32" s="261"/>
      <c r="G32" s="144">
        <v>1</v>
      </c>
      <c r="H32" s="144"/>
      <c r="I32" s="97"/>
      <c r="J32" s="97"/>
    </row>
    <row r="33" spans="1:10" ht="115.2" x14ac:dyDescent="0.3">
      <c r="A33" s="13" t="s">
        <v>4</v>
      </c>
      <c r="B33" s="13"/>
      <c r="C33" s="13" t="s">
        <v>47</v>
      </c>
      <c r="D33" s="57" t="s">
        <v>75</v>
      </c>
      <c r="E33" s="260" t="s">
        <v>53</v>
      </c>
      <c r="F33" s="260"/>
      <c r="G33" s="143">
        <f>[4]DA17!$AU$24</f>
        <v>1</v>
      </c>
      <c r="H33" s="143"/>
      <c r="I33" s="98"/>
      <c r="J33" s="98"/>
    </row>
    <row r="34" spans="1:10" ht="72" x14ac:dyDescent="0.3">
      <c r="A34" s="13" t="s">
        <v>4</v>
      </c>
      <c r="B34" s="13"/>
      <c r="C34" s="13" t="s">
        <v>48</v>
      </c>
      <c r="D34" s="57" t="s">
        <v>76</v>
      </c>
      <c r="E34" s="260" t="s">
        <v>53</v>
      </c>
      <c r="F34" s="260"/>
      <c r="G34" s="143">
        <f>[4]DA17!$AU$24</f>
        <v>1</v>
      </c>
      <c r="H34" s="143"/>
      <c r="I34" s="98"/>
      <c r="J34" s="98"/>
    </row>
    <row r="35" spans="1:10" ht="43.2" x14ac:dyDescent="0.3">
      <c r="A35" s="10" t="s">
        <v>2</v>
      </c>
      <c r="B35" s="10" t="s">
        <v>1</v>
      </c>
      <c r="C35" s="10" t="s">
        <v>49</v>
      </c>
      <c r="D35" s="56" t="s">
        <v>72</v>
      </c>
      <c r="E35" s="261" t="s">
        <v>54</v>
      </c>
      <c r="F35" s="261"/>
      <c r="G35" s="144">
        <v>1</v>
      </c>
      <c r="H35" s="144"/>
      <c r="I35" s="97"/>
      <c r="J35" s="97"/>
    </row>
    <row r="36" spans="1:10" ht="43.2" x14ac:dyDescent="0.3">
      <c r="A36" s="13" t="s">
        <v>4</v>
      </c>
      <c r="B36" s="13"/>
      <c r="C36" s="13" t="s">
        <v>50</v>
      </c>
      <c r="D36" s="57" t="s">
        <v>72</v>
      </c>
      <c r="E36" s="260" t="s">
        <v>53</v>
      </c>
      <c r="F36" s="260"/>
      <c r="G36" s="143">
        <f>[4]DA17!$AU$24</f>
        <v>1</v>
      </c>
      <c r="H36" s="143"/>
      <c r="I36" s="98"/>
      <c r="J36" s="98"/>
    </row>
    <row r="37" spans="1:10" ht="57.6" x14ac:dyDescent="0.3">
      <c r="A37" s="10" t="s">
        <v>2</v>
      </c>
      <c r="B37" s="10" t="s">
        <v>1</v>
      </c>
      <c r="C37" s="10" t="s">
        <v>99</v>
      </c>
      <c r="D37" s="56" t="s">
        <v>100</v>
      </c>
      <c r="E37" s="261" t="s">
        <v>54</v>
      </c>
      <c r="F37" s="261"/>
      <c r="G37" s="144">
        <v>1</v>
      </c>
      <c r="H37" s="144"/>
      <c r="I37" s="97"/>
      <c r="J37" s="97"/>
    </row>
    <row r="38" spans="1:10" ht="57.6" x14ac:dyDescent="0.3">
      <c r="A38" s="13" t="s">
        <v>4</v>
      </c>
      <c r="B38" s="13"/>
      <c r="C38" s="13" t="s">
        <v>101</v>
      </c>
      <c r="D38" s="57" t="s">
        <v>100</v>
      </c>
      <c r="E38" s="260" t="s">
        <v>53</v>
      </c>
      <c r="F38" s="260"/>
      <c r="G38" s="143">
        <v>1</v>
      </c>
      <c r="H38" s="143"/>
      <c r="I38" s="98"/>
      <c r="J38" s="98"/>
    </row>
    <row r="39" spans="1:10" ht="28.8" x14ac:dyDescent="0.3">
      <c r="A39" s="10" t="s">
        <v>2</v>
      </c>
      <c r="B39" s="10" t="s">
        <v>1</v>
      </c>
      <c r="C39" s="10" t="s">
        <v>44</v>
      </c>
      <c r="D39" s="56" t="s">
        <v>78</v>
      </c>
      <c r="E39" s="261" t="s">
        <v>54</v>
      </c>
      <c r="F39" s="261"/>
      <c r="G39" s="144">
        <v>1</v>
      </c>
      <c r="H39" s="144"/>
      <c r="I39" s="97"/>
      <c r="J39" s="97"/>
    </row>
    <row r="40" spans="1:10" ht="72" x14ac:dyDescent="0.3">
      <c r="A40" s="13" t="s">
        <v>4</v>
      </c>
      <c r="B40" s="13"/>
      <c r="C40" s="13" t="s">
        <v>45</v>
      </c>
      <c r="D40" s="57" t="s">
        <v>79</v>
      </c>
      <c r="E40" s="260" t="s">
        <v>43</v>
      </c>
      <c r="F40" s="260"/>
      <c r="G40" s="143">
        <v>1</v>
      </c>
      <c r="H40" s="143"/>
      <c r="I40" s="98"/>
      <c r="J40" s="98"/>
    </row>
  </sheetData>
  <mergeCells count="33">
    <mergeCell ref="E12:F12"/>
    <mergeCell ref="E14:F14"/>
    <mergeCell ref="E15:F15"/>
    <mergeCell ref="C3:J5"/>
    <mergeCell ref="E10:F11"/>
    <mergeCell ref="G10:G11"/>
    <mergeCell ref="H10:I10"/>
    <mergeCell ref="E39:F39"/>
    <mergeCell ref="E40:F40"/>
    <mergeCell ref="E37:F37"/>
    <mergeCell ref="E38:F38"/>
    <mergeCell ref="E13:F13"/>
    <mergeCell ref="E32:F32"/>
    <mergeCell ref="E33:F33"/>
    <mergeCell ref="E25:F25"/>
    <mergeCell ref="E21:F21"/>
    <mergeCell ref="E22:F22"/>
    <mergeCell ref="E23:F23"/>
    <mergeCell ref="E24:F24"/>
    <mergeCell ref="E30:F30"/>
    <mergeCell ref="E34:F34"/>
    <mergeCell ref="E35:F35"/>
    <mergeCell ref="E36:F36"/>
    <mergeCell ref="E31:F31"/>
    <mergeCell ref="E16:F16"/>
    <mergeCell ref="E17:F17"/>
    <mergeCell ref="E29:F29"/>
    <mergeCell ref="E28:F28"/>
    <mergeCell ref="E27:F27"/>
    <mergeCell ref="E26:F26"/>
    <mergeCell ref="E19:F19"/>
    <mergeCell ref="E20:F20"/>
    <mergeCell ref="E18:F18"/>
  </mergeCells>
  <pageMargins left="0.59055118110236227" right="0.51181102362204722" top="1.3779527559055118" bottom="0.59055118110236227" header="0" footer="0"/>
  <pageSetup scale="65" orientation="landscape" r:id="rId1"/>
  <headerFooter>
    <oddHeader>&amp;L&amp;G&amp;C&amp;"-,Negrita"&amp;18SECRETARIA DE COMUNICACIONES Y TRANSPORTES&amp;14
&amp;"-,Normal"
DIRECCION GENERAL DE TRANSPORTE FERROVIARIO Y MULTIMODAL
EMPRESA&amp;R&amp;"-,Negrita"LICITACION PUBLICA NACIONAL No.
FORMA E-7</oddHead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view="pageLayout" zoomScale="70" zoomScaleNormal="85" zoomScalePageLayoutView="70" workbookViewId="0">
      <selection activeCell="C3" sqref="C3:J5"/>
    </sheetView>
  </sheetViews>
  <sheetFormatPr baseColWidth="10" defaultColWidth="11.44140625" defaultRowHeight="14.4" x14ac:dyDescent="0.3"/>
  <cols>
    <col min="1" max="1" width="11.44140625" style="71"/>
    <col min="2" max="2" width="1.6640625" style="12" bestFit="1" customWidth="1"/>
    <col min="3" max="3" width="7.5546875" style="12" bestFit="1" customWidth="1"/>
    <col min="4" max="4" width="57.88671875" style="1" customWidth="1"/>
    <col min="5" max="5" width="15.109375" style="12" customWidth="1"/>
    <col min="6" max="6" width="14.33203125" style="12" customWidth="1"/>
    <col min="7" max="7" width="18" style="12" customWidth="1"/>
    <col min="8" max="8" width="22" style="12" customWidth="1"/>
    <col min="9" max="10" width="19.5546875" style="36" customWidth="1"/>
    <col min="11" max="16384" width="11.44140625" style="36"/>
  </cols>
  <sheetData>
    <row r="1" spans="1:10" ht="27" x14ac:dyDescent="0.3">
      <c r="A1" s="181" t="s">
        <v>129</v>
      </c>
      <c r="B1" s="182" t="s">
        <v>130</v>
      </c>
      <c r="C1" s="183"/>
      <c r="D1" s="184"/>
      <c r="E1" s="185"/>
      <c r="F1" s="183"/>
      <c r="G1" s="186"/>
      <c r="H1" s="186"/>
      <c r="I1" s="44"/>
      <c r="J1" s="187"/>
    </row>
    <row r="2" spans="1:10" ht="18.75" customHeight="1" x14ac:dyDescent="0.3">
      <c r="A2" s="188"/>
      <c r="B2" s="189"/>
      <c r="C2" s="189"/>
      <c r="D2" s="189"/>
      <c r="E2" s="190"/>
      <c r="F2" s="183"/>
      <c r="G2" s="191"/>
      <c r="H2" s="191"/>
      <c r="I2" s="192"/>
      <c r="J2" s="44"/>
    </row>
    <row r="3" spans="1:10" ht="15" customHeight="1" x14ac:dyDescent="0.3">
      <c r="A3" s="193" t="s">
        <v>128</v>
      </c>
      <c r="B3" s="36"/>
      <c r="C3" s="276" t="s">
        <v>226</v>
      </c>
      <c r="D3" s="276"/>
      <c r="E3" s="276"/>
      <c r="F3" s="276"/>
      <c r="G3" s="276"/>
      <c r="H3" s="276"/>
      <c r="I3" s="276"/>
      <c r="J3" s="276"/>
    </row>
    <row r="4" spans="1:10" ht="15" customHeight="1" x14ac:dyDescent="0.3">
      <c r="A4" s="76"/>
      <c r="B4" s="42"/>
      <c r="C4" s="276"/>
      <c r="D4" s="276"/>
      <c r="E4" s="276"/>
      <c r="F4" s="276"/>
      <c r="G4" s="276"/>
      <c r="H4" s="276"/>
      <c r="I4" s="276"/>
      <c r="J4" s="276"/>
    </row>
    <row r="5" spans="1:10" ht="31.5" customHeight="1" x14ac:dyDescent="0.3">
      <c r="A5" s="77"/>
      <c r="B5" s="42"/>
      <c r="C5" s="276"/>
      <c r="D5" s="276"/>
      <c r="E5" s="276"/>
      <c r="F5" s="276"/>
      <c r="G5" s="276"/>
      <c r="H5" s="276"/>
      <c r="I5" s="276"/>
      <c r="J5" s="276"/>
    </row>
    <row r="6" spans="1:10" x14ac:dyDescent="0.3">
      <c r="A6" s="72"/>
      <c r="B6" s="80"/>
      <c r="C6" s="80"/>
      <c r="D6" s="42"/>
      <c r="E6" s="83" t="s">
        <v>31</v>
      </c>
      <c r="F6" s="29"/>
      <c r="G6" s="83" t="s">
        <v>32</v>
      </c>
      <c r="H6" s="30" t="str">
        <f>VLOOKUP($D$8,[2]Hoja1!$A$15:$F$299,6,TRUE)</f>
        <v>GUADALAJARA</v>
      </c>
    </row>
    <row r="7" spans="1:10" x14ac:dyDescent="0.3">
      <c r="A7" s="72"/>
      <c r="B7" s="80"/>
      <c r="C7" s="80"/>
      <c r="D7" s="43" t="s">
        <v>37</v>
      </c>
      <c r="E7" s="71" t="s">
        <v>92</v>
      </c>
      <c r="F7" s="30" t="str">
        <f>VLOOKUP($D$8,[2]Hoja1!$A$15:$F$299,2,TRUE)</f>
        <v>I</v>
      </c>
      <c r="G7" s="83" t="s">
        <v>34</v>
      </c>
      <c r="H7" s="30" t="str">
        <f>VLOOKUP($D$8,[2]Hoja1!$A$15:$F$299,5,TRUE)</f>
        <v>TLAJOMULCO</v>
      </c>
    </row>
    <row r="8" spans="1:10" x14ac:dyDescent="0.3">
      <c r="C8" s="81"/>
      <c r="D8" s="46">
        <f>[97]Hoja1!$B$2</f>
        <v>234</v>
      </c>
      <c r="E8" s="83" t="s">
        <v>33</v>
      </c>
      <c r="F8" s="30" t="str">
        <f>VLOOKUP($D$8,[2]Hoja1!$A$15:$F$299,3,TRUE)</f>
        <v>300+500</v>
      </c>
      <c r="G8" s="83" t="s">
        <v>35</v>
      </c>
      <c r="H8" s="18"/>
    </row>
    <row r="9" spans="1:10" x14ac:dyDescent="0.3">
      <c r="A9" s="73" t="s">
        <v>0</v>
      </c>
      <c r="B9" s="82" t="s">
        <v>1</v>
      </c>
      <c r="C9" s="82" t="s">
        <v>30</v>
      </c>
      <c r="D9" s="47" t="str">
        <f>VLOOKUP($D$8,[2]Hoja1!$A$15:$F$299,4,TRUE)</f>
        <v>CAMINO A  COFRADIA</v>
      </c>
      <c r="E9" s="84"/>
      <c r="F9" s="30"/>
      <c r="G9" s="83" t="s">
        <v>36</v>
      </c>
      <c r="H9" s="85"/>
    </row>
    <row r="10" spans="1:10" x14ac:dyDescent="0.3">
      <c r="A10" s="38"/>
      <c r="B10" s="38"/>
      <c r="C10" s="38"/>
      <c r="D10" s="62" t="s">
        <v>133</v>
      </c>
      <c r="E10" s="245" t="s">
        <v>28</v>
      </c>
      <c r="F10" s="245"/>
      <c r="G10" s="245" t="s">
        <v>29</v>
      </c>
      <c r="H10" s="245" t="s">
        <v>134</v>
      </c>
      <c r="I10" s="245"/>
      <c r="J10" s="61" t="s">
        <v>127</v>
      </c>
    </row>
    <row r="11" spans="1:10" x14ac:dyDescent="0.3">
      <c r="A11" s="61"/>
      <c r="B11" s="61"/>
      <c r="C11" s="61" t="s">
        <v>26</v>
      </c>
      <c r="D11" s="62" t="s">
        <v>27</v>
      </c>
      <c r="E11" s="245"/>
      <c r="F11" s="245"/>
      <c r="G11" s="245"/>
      <c r="H11" s="31" t="s">
        <v>131</v>
      </c>
      <c r="I11" s="61" t="s">
        <v>132</v>
      </c>
      <c r="J11" s="61" t="s">
        <v>135</v>
      </c>
    </row>
    <row r="12" spans="1:10" ht="115.2" x14ac:dyDescent="0.3">
      <c r="A12" s="23" t="s">
        <v>2</v>
      </c>
      <c r="B12" s="10" t="s">
        <v>1</v>
      </c>
      <c r="C12" s="10" t="s">
        <v>3</v>
      </c>
      <c r="D12" s="56" t="s">
        <v>58</v>
      </c>
      <c r="E12" s="239" t="s">
        <v>54</v>
      </c>
      <c r="F12" s="239"/>
      <c r="G12" s="137">
        <v>1</v>
      </c>
      <c r="H12" s="137"/>
      <c r="I12" s="22"/>
      <c r="J12" s="22"/>
    </row>
    <row r="13" spans="1:10" ht="57.6" x14ac:dyDescent="0.3">
      <c r="A13" s="25" t="s">
        <v>4</v>
      </c>
      <c r="B13" s="13"/>
      <c r="C13" s="13" t="s">
        <v>5</v>
      </c>
      <c r="D13" s="57" t="s">
        <v>59</v>
      </c>
      <c r="E13" s="240" t="s">
        <v>22</v>
      </c>
      <c r="F13" s="240"/>
      <c r="G13" s="138">
        <f>[98]MH1!$AN$23</f>
        <v>26.88</v>
      </c>
      <c r="H13" s="138"/>
      <c r="I13" s="19"/>
      <c r="J13" s="19"/>
    </row>
    <row r="14" spans="1:10" ht="57.6" x14ac:dyDescent="0.3">
      <c r="A14" s="25" t="s">
        <v>4</v>
      </c>
      <c r="B14" s="13"/>
      <c r="C14" s="13" t="s">
        <v>6</v>
      </c>
      <c r="D14" s="57" t="s">
        <v>60</v>
      </c>
      <c r="E14" s="240" t="s">
        <v>22</v>
      </c>
      <c r="F14" s="240"/>
      <c r="G14" s="158">
        <f>[98]MH2!$AZ$23</f>
        <v>8.7200000000000006</v>
      </c>
      <c r="H14" s="158"/>
      <c r="I14" s="20"/>
      <c r="J14" s="20"/>
    </row>
    <row r="15" spans="1:10" ht="43.2" x14ac:dyDescent="0.3">
      <c r="A15" s="25" t="s">
        <v>4</v>
      </c>
      <c r="B15" s="13"/>
      <c r="C15" s="13" t="s">
        <v>7</v>
      </c>
      <c r="D15" s="57" t="s">
        <v>61</v>
      </c>
      <c r="E15" s="240" t="s">
        <v>8</v>
      </c>
      <c r="F15" s="240"/>
      <c r="G15" s="171">
        <f>[98]MH3!$AN$21</f>
        <v>35</v>
      </c>
      <c r="H15" s="171"/>
      <c r="I15" s="21"/>
      <c r="J15" s="21"/>
    </row>
    <row r="16" spans="1:10" ht="43.2" x14ac:dyDescent="0.3">
      <c r="A16" s="25" t="s">
        <v>4</v>
      </c>
      <c r="B16" s="13"/>
      <c r="C16" s="13" t="s">
        <v>9</v>
      </c>
      <c r="D16" s="57" t="s">
        <v>62</v>
      </c>
      <c r="E16" s="240" t="s">
        <v>8</v>
      </c>
      <c r="F16" s="240"/>
      <c r="G16" s="171">
        <v>712</v>
      </c>
      <c r="H16" s="171"/>
      <c r="I16" s="21"/>
      <c r="J16" s="21"/>
    </row>
    <row r="17" spans="1:10" ht="86.4" x14ac:dyDescent="0.3">
      <c r="A17" s="25" t="s">
        <v>4</v>
      </c>
      <c r="B17" s="13"/>
      <c r="C17" s="13" t="s">
        <v>10</v>
      </c>
      <c r="D17" s="57" t="s">
        <v>63</v>
      </c>
      <c r="E17" s="240" t="s">
        <v>8</v>
      </c>
      <c r="F17" s="240"/>
      <c r="G17" s="138">
        <f>[98]MH5!$AZ$24</f>
        <v>2</v>
      </c>
      <c r="H17" s="138"/>
      <c r="I17" s="19"/>
      <c r="J17" s="19"/>
    </row>
    <row r="18" spans="1:10" ht="100.8" x14ac:dyDescent="0.3">
      <c r="A18" s="25" t="s">
        <v>4</v>
      </c>
      <c r="B18" s="13"/>
      <c r="C18" s="13" t="s">
        <v>11</v>
      </c>
      <c r="D18" s="57" t="s">
        <v>64</v>
      </c>
      <c r="E18" s="240" t="s">
        <v>8</v>
      </c>
      <c r="F18" s="240"/>
      <c r="G18" s="138">
        <f>[98]MH6!$AZ$24</f>
        <v>5</v>
      </c>
      <c r="H18" s="138"/>
      <c r="I18" s="19"/>
      <c r="J18" s="19"/>
    </row>
    <row r="19" spans="1:10" ht="100.8" x14ac:dyDescent="0.3">
      <c r="A19" s="25" t="s">
        <v>4</v>
      </c>
      <c r="B19" s="13"/>
      <c r="C19" s="13" t="s">
        <v>12</v>
      </c>
      <c r="D19" s="57" t="s">
        <v>65</v>
      </c>
      <c r="E19" s="240" t="s">
        <v>8</v>
      </c>
      <c r="F19" s="240"/>
      <c r="G19" s="138">
        <f>[98]MH7!$AZ$24</f>
        <v>6</v>
      </c>
      <c r="H19" s="138"/>
      <c r="I19" s="19"/>
      <c r="J19" s="19"/>
    </row>
    <row r="20" spans="1:10" ht="86.4" x14ac:dyDescent="0.3">
      <c r="A20" s="25" t="s">
        <v>4</v>
      </c>
      <c r="B20" s="13"/>
      <c r="C20" s="13" t="s">
        <v>13</v>
      </c>
      <c r="D20" s="57" t="s">
        <v>66</v>
      </c>
      <c r="E20" s="240" t="s">
        <v>8</v>
      </c>
      <c r="F20" s="240"/>
      <c r="G20" s="138">
        <f>[98]MH8!$AZ$24</f>
        <v>5</v>
      </c>
      <c r="H20" s="138"/>
      <c r="I20" s="19"/>
      <c r="J20" s="19"/>
    </row>
    <row r="21" spans="1:10" ht="86.4" x14ac:dyDescent="0.3">
      <c r="A21" s="23" t="s">
        <v>2</v>
      </c>
      <c r="B21" s="10" t="s">
        <v>1</v>
      </c>
      <c r="C21" s="10" t="s">
        <v>14</v>
      </c>
      <c r="D21" s="56" t="s">
        <v>67</v>
      </c>
      <c r="E21" s="239" t="s">
        <v>54</v>
      </c>
      <c r="F21" s="239"/>
      <c r="G21" s="137">
        <v>1</v>
      </c>
      <c r="H21" s="137"/>
      <c r="I21" s="22"/>
      <c r="J21" s="22"/>
    </row>
    <row r="22" spans="1:10" ht="129.6" x14ac:dyDescent="0.3">
      <c r="A22" s="25" t="s">
        <v>4</v>
      </c>
      <c r="B22" s="13"/>
      <c r="C22" s="13" t="s">
        <v>15</v>
      </c>
      <c r="D22" s="57" t="s">
        <v>77</v>
      </c>
      <c r="E22" s="240" t="s">
        <v>88</v>
      </c>
      <c r="F22" s="240"/>
      <c r="G22" s="138">
        <f>[99]DA1!$BA$23</f>
        <v>2</v>
      </c>
      <c r="H22" s="138"/>
      <c r="I22" s="19"/>
      <c r="J22" s="19"/>
    </row>
    <row r="23" spans="1:10" ht="115.2" x14ac:dyDescent="0.3">
      <c r="A23" s="25" t="s">
        <v>4</v>
      </c>
      <c r="B23" s="13"/>
      <c r="C23" s="15" t="s">
        <v>51</v>
      </c>
      <c r="D23" s="57" t="s">
        <v>81</v>
      </c>
      <c r="E23" s="240" t="s">
        <v>89</v>
      </c>
      <c r="F23" s="240"/>
      <c r="G23" s="138">
        <v>1</v>
      </c>
      <c r="H23" s="138"/>
      <c r="I23" s="19"/>
      <c r="J23" s="19"/>
    </row>
    <row r="24" spans="1:10" ht="115.2" x14ac:dyDescent="0.3">
      <c r="A24" s="25" t="s">
        <v>4</v>
      </c>
      <c r="B24" s="13"/>
      <c r="C24" s="13" t="s">
        <v>16</v>
      </c>
      <c r="D24" s="57" t="s">
        <v>91</v>
      </c>
      <c r="E24" s="240" t="s">
        <v>90</v>
      </c>
      <c r="F24" s="240"/>
      <c r="G24" s="138">
        <v>1</v>
      </c>
      <c r="H24" s="138"/>
      <c r="I24" s="19"/>
      <c r="J24" s="19"/>
    </row>
    <row r="25" spans="1:10" ht="57.6" x14ac:dyDescent="0.3">
      <c r="A25" s="23" t="s">
        <v>2</v>
      </c>
      <c r="B25" s="10" t="s">
        <v>1</v>
      </c>
      <c r="C25" s="10" t="s">
        <v>17</v>
      </c>
      <c r="D25" s="56" t="s">
        <v>68</v>
      </c>
      <c r="E25" s="239" t="s">
        <v>83</v>
      </c>
      <c r="F25" s="239"/>
      <c r="G25" s="137">
        <v>2</v>
      </c>
      <c r="H25" s="137"/>
      <c r="I25" s="22"/>
      <c r="J25" s="22"/>
    </row>
    <row r="26" spans="1:10" ht="57.6" x14ac:dyDescent="0.3">
      <c r="A26" s="25" t="s">
        <v>4</v>
      </c>
      <c r="B26" s="13"/>
      <c r="C26" s="13" t="s">
        <v>18</v>
      </c>
      <c r="D26" s="57" t="s">
        <v>82</v>
      </c>
      <c r="E26" s="240" t="s">
        <v>22</v>
      </c>
      <c r="F26" s="240"/>
      <c r="G26" s="158">
        <f>'[100]CONCEPTO 38-42 Global'!$AM$22</f>
        <v>26.15</v>
      </c>
      <c r="H26" s="138"/>
      <c r="I26" s="19"/>
      <c r="J26" s="19"/>
    </row>
    <row r="27" spans="1:10" ht="115.2" x14ac:dyDescent="0.3">
      <c r="A27" s="23" t="s">
        <v>2</v>
      </c>
      <c r="B27" s="10" t="s">
        <v>1</v>
      </c>
      <c r="C27" s="10" t="s">
        <v>19</v>
      </c>
      <c r="D27" s="56" t="s">
        <v>69</v>
      </c>
      <c r="E27" s="239" t="s">
        <v>54</v>
      </c>
      <c r="F27" s="239"/>
      <c r="G27" s="137">
        <v>1</v>
      </c>
      <c r="H27" s="137"/>
      <c r="I27" s="22"/>
      <c r="J27" s="22"/>
    </row>
    <row r="28" spans="1:10" ht="115.2" x14ac:dyDescent="0.3">
      <c r="A28" s="25" t="s">
        <v>4</v>
      </c>
      <c r="B28" s="13"/>
      <c r="C28" s="13" t="s">
        <v>20</v>
      </c>
      <c r="D28" s="58" t="s">
        <v>69</v>
      </c>
      <c r="E28" s="240" t="s">
        <v>25</v>
      </c>
      <c r="F28" s="240"/>
      <c r="G28" s="158">
        <v>16</v>
      </c>
      <c r="H28" s="138"/>
      <c r="I28" s="19"/>
      <c r="J28" s="19"/>
    </row>
    <row r="29" spans="1:10" ht="100.8" x14ac:dyDescent="0.3">
      <c r="A29" s="25" t="s">
        <v>4</v>
      </c>
      <c r="B29" s="13"/>
      <c r="C29" s="13" t="s">
        <v>20</v>
      </c>
      <c r="D29" s="58" t="s">
        <v>73</v>
      </c>
      <c r="E29" s="240" t="s">
        <v>21</v>
      </c>
      <c r="F29" s="240"/>
      <c r="G29" s="158">
        <v>10.8</v>
      </c>
      <c r="H29" s="138"/>
      <c r="I29" s="19"/>
      <c r="J29" s="19"/>
    </row>
    <row r="30" spans="1:10" ht="144" x14ac:dyDescent="0.3">
      <c r="A30" s="23" t="s">
        <v>2</v>
      </c>
      <c r="B30" s="10" t="s">
        <v>1</v>
      </c>
      <c r="C30" s="10" t="s">
        <v>23</v>
      </c>
      <c r="D30" s="56" t="s">
        <v>70</v>
      </c>
      <c r="E30" s="239" t="s">
        <v>54</v>
      </c>
      <c r="F30" s="239"/>
      <c r="G30" s="137">
        <v>1</v>
      </c>
      <c r="H30" s="137"/>
      <c r="I30" s="22"/>
      <c r="J30" s="22"/>
    </row>
    <row r="31" spans="1:10" ht="144" x14ac:dyDescent="0.3">
      <c r="A31" s="25" t="s">
        <v>4</v>
      </c>
      <c r="B31" s="13"/>
      <c r="C31" s="13" t="s">
        <v>24</v>
      </c>
      <c r="D31" s="57" t="s">
        <v>70</v>
      </c>
      <c r="E31" s="240" t="s">
        <v>25</v>
      </c>
      <c r="F31" s="240"/>
      <c r="G31" s="138">
        <f>'[101]RD GLOBAL'!$AY$18</f>
        <v>16</v>
      </c>
      <c r="H31" s="138"/>
      <c r="I31" s="19"/>
      <c r="J31" s="19"/>
    </row>
    <row r="32" spans="1:10" ht="72" x14ac:dyDescent="0.3">
      <c r="A32" s="23" t="s">
        <v>4</v>
      </c>
      <c r="B32" s="10" t="s">
        <v>1</v>
      </c>
      <c r="C32" s="10" t="s">
        <v>38</v>
      </c>
      <c r="D32" s="56" t="s">
        <v>71</v>
      </c>
      <c r="E32" s="239" t="s">
        <v>84</v>
      </c>
      <c r="F32" s="239"/>
      <c r="G32" s="137">
        <v>2</v>
      </c>
      <c r="H32" s="137"/>
      <c r="I32" s="22"/>
      <c r="J32" s="22"/>
    </row>
    <row r="33" spans="1:10" ht="115.2" x14ac:dyDescent="0.3">
      <c r="A33" s="25" t="s">
        <v>4</v>
      </c>
      <c r="B33" s="13"/>
      <c r="C33" s="13" t="s">
        <v>39</v>
      </c>
      <c r="D33" s="57" t="s">
        <v>115</v>
      </c>
      <c r="E33" s="240" t="s">
        <v>8</v>
      </c>
      <c r="F33" s="240"/>
      <c r="G33" s="138">
        <f>[4]DA1!$BA$23</f>
        <v>2</v>
      </c>
      <c r="H33" s="138"/>
      <c r="I33" s="19"/>
      <c r="J33" s="19"/>
    </row>
    <row r="34" spans="1:10" ht="86.4" x14ac:dyDescent="0.3">
      <c r="A34" s="25" t="s">
        <v>4</v>
      </c>
      <c r="B34" s="13"/>
      <c r="C34" s="13" t="s">
        <v>40</v>
      </c>
      <c r="D34" s="57" t="s">
        <v>74</v>
      </c>
      <c r="E34" s="242" t="s">
        <v>86</v>
      </c>
      <c r="F34" s="243"/>
      <c r="G34" s="138">
        <f>[4]DA1!$BA$23</f>
        <v>2</v>
      </c>
      <c r="H34" s="138"/>
      <c r="I34" s="19"/>
      <c r="J34" s="19"/>
    </row>
    <row r="35" spans="1:10" ht="86.4" x14ac:dyDescent="0.3">
      <c r="A35" s="23" t="s">
        <v>2</v>
      </c>
      <c r="B35" s="10" t="s">
        <v>1</v>
      </c>
      <c r="C35" s="10" t="s">
        <v>46</v>
      </c>
      <c r="D35" s="56" t="s">
        <v>56</v>
      </c>
      <c r="E35" s="239" t="s">
        <v>54</v>
      </c>
      <c r="F35" s="239"/>
      <c r="G35" s="137">
        <v>1</v>
      </c>
      <c r="H35" s="137"/>
      <c r="I35" s="22"/>
      <c r="J35" s="22"/>
    </row>
    <row r="36" spans="1:10" ht="115.2" x14ac:dyDescent="0.3">
      <c r="A36" s="25" t="s">
        <v>4</v>
      </c>
      <c r="B36" s="13"/>
      <c r="C36" s="13" t="s">
        <v>47</v>
      </c>
      <c r="D36" s="57" t="s">
        <v>75</v>
      </c>
      <c r="E36" s="241" t="s">
        <v>53</v>
      </c>
      <c r="F36" s="241"/>
      <c r="G36" s="138">
        <f>[4]DA17!$AU$24</f>
        <v>1</v>
      </c>
      <c r="H36" s="138"/>
      <c r="I36" s="19"/>
      <c r="J36" s="19"/>
    </row>
    <row r="37" spans="1:10" ht="72" x14ac:dyDescent="0.3">
      <c r="A37" s="25" t="s">
        <v>4</v>
      </c>
      <c r="B37" s="13"/>
      <c r="C37" s="13" t="s">
        <v>48</v>
      </c>
      <c r="D37" s="57" t="s">
        <v>76</v>
      </c>
      <c r="E37" s="241" t="s">
        <v>53</v>
      </c>
      <c r="F37" s="241"/>
      <c r="G37" s="138">
        <f>[4]DA17!$AU$24</f>
        <v>1</v>
      </c>
      <c r="H37" s="138"/>
      <c r="I37" s="19"/>
      <c r="J37" s="19"/>
    </row>
    <row r="38" spans="1:10" ht="43.2" x14ac:dyDescent="0.3">
      <c r="A38" s="23" t="s">
        <v>2</v>
      </c>
      <c r="B38" s="10" t="s">
        <v>1</v>
      </c>
      <c r="C38" s="10" t="s">
        <v>49</v>
      </c>
      <c r="D38" s="56" t="s">
        <v>72</v>
      </c>
      <c r="E38" s="239" t="s">
        <v>54</v>
      </c>
      <c r="F38" s="239"/>
      <c r="G38" s="137">
        <v>1</v>
      </c>
      <c r="H38" s="137"/>
      <c r="I38" s="22"/>
      <c r="J38" s="22"/>
    </row>
    <row r="39" spans="1:10" ht="43.2" x14ac:dyDescent="0.3">
      <c r="A39" s="25" t="s">
        <v>4</v>
      </c>
      <c r="B39" s="13"/>
      <c r="C39" s="13" t="s">
        <v>50</v>
      </c>
      <c r="D39" s="57" t="s">
        <v>72</v>
      </c>
      <c r="E39" s="241" t="s">
        <v>53</v>
      </c>
      <c r="F39" s="241"/>
      <c r="G39" s="138">
        <f>[4]DA17!$AU$24</f>
        <v>1</v>
      </c>
      <c r="H39" s="138"/>
      <c r="I39" s="19"/>
      <c r="J39" s="19"/>
    </row>
    <row r="40" spans="1:10" ht="57.6" x14ac:dyDescent="0.3">
      <c r="A40" s="23" t="s">
        <v>2</v>
      </c>
      <c r="B40" s="10" t="s">
        <v>1</v>
      </c>
      <c r="C40" s="10" t="s">
        <v>99</v>
      </c>
      <c r="D40" s="56" t="s">
        <v>100</v>
      </c>
      <c r="E40" s="239" t="s">
        <v>54</v>
      </c>
      <c r="F40" s="239"/>
      <c r="G40" s="137">
        <v>1</v>
      </c>
      <c r="H40" s="137"/>
      <c r="I40" s="22"/>
      <c r="J40" s="22"/>
    </row>
    <row r="41" spans="1:10" ht="57.6" x14ac:dyDescent="0.3">
      <c r="A41" s="25" t="s">
        <v>4</v>
      </c>
      <c r="B41" s="13"/>
      <c r="C41" s="13" t="s">
        <v>101</v>
      </c>
      <c r="D41" s="57" t="s">
        <v>100</v>
      </c>
      <c r="E41" s="241" t="s">
        <v>53</v>
      </c>
      <c r="F41" s="241"/>
      <c r="G41" s="138">
        <v>1</v>
      </c>
      <c r="H41" s="138"/>
      <c r="I41" s="19"/>
      <c r="J41" s="19"/>
    </row>
    <row r="42" spans="1:10" ht="28.8" x14ac:dyDescent="0.3">
      <c r="A42" s="23" t="s">
        <v>2</v>
      </c>
      <c r="B42" s="10" t="s">
        <v>1</v>
      </c>
      <c r="C42" s="10" t="s">
        <v>44</v>
      </c>
      <c r="D42" s="56" t="s">
        <v>78</v>
      </c>
      <c r="E42" s="239" t="s">
        <v>54</v>
      </c>
      <c r="F42" s="239"/>
      <c r="G42" s="137">
        <v>1</v>
      </c>
      <c r="H42" s="137"/>
      <c r="I42" s="22"/>
      <c r="J42" s="22"/>
    </row>
    <row r="43" spans="1:10" ht="72" x14ac:dyDescent="0.3">
      <c r="A43" s="25" t="s">
        <v>4</v>
      </c>
      <c r="B43" s="13"/>
      <c r="C43" s="13" t="s">
        <v>45</v>
      </c>
      <c r="D43" s="57" t="s">
        <v>79</v>
      </c>
      <c r="E43" s="240" t="s">
        <v>43</v>
      </c>
      <c r="F43" s="240"/>
      <c r="G43" s="138">
        <v>1</v>
      </c>
      <c r="H43" s="138"/>
      <c r="I43" s="19"/>
      <c r="J43" s="19"/>
    </row>
  </sheetData>
  <mergeCells count="36">
    <mergeCell ref="C3:J5"/>
    <mergeCell ref="E10:F11"/>
    <mergeCell ref="G10:G11"/>
    <mergeCell ref="H10:I10"/>
    <mergeCell ref="E43:F43"/>
    <mergeCell ref="E36:F36"/>
    <mergeCell ref="E13:F13"/>
    <mergeCell ref="E22:F22"/>
    <mergeCell ref="E23:F23"/>
    <mergeCell ref="E41:F41"/>
    <mergeCell ref="E15:F15"/>
    <mergeCell ref="E37:F37"/>
    <mergeCell ref="E38:F38"/>
    <mergeCell ref="E39:F39"/>
    <mergeCell ref="E24:F24"/>
    <mergeCell ref="E18:F18"/>
    <mergeCell ref="E42:F42"/>
    <mergeCell ref="E12:F12"/>
    <mergeCell ref="E14:F14"/>
    <mergeCell ref="E16:F16"/>
    <mergeCell ref="E17:F17"/>
    <mergeCell ref="E40:F40"/>
    <mergeCell ref="E35:F35"/>
    <mergeCell ref="E34:F34"/>
    <mergeCell ref="E29:F29"/>
    <mergeCell ref="E26:F26"/>
    <mergeCell ref="E27:F27"/>
    <mergeCell ref="E33:F33"/>
    <mergeCell ref="E32:F32"/>
    <mergeCell ref="E31:F31"/>
    <mergeCell ref="E28:F28"/>
    <mergeCell ref="E30:F30"/>
    <mergeCell ref="E25:F25"/>
    <mergeCell ref="E19:F19"/>
    <mergeCell ref="E20:F20"/>
    <mergeCell ref="E21:F21"/>
  </mergeCells>
  <pageMargins left="0.59055118110236227" right="0.51181102362204722" top="1.3779527559055118" bottom="0.59055118110236227" header="0" footer="0"/>
  <pageSetup scale="65" orientation="landscape" r:id="rId1"/>
  <headerFooter>
    <oddHeader>&amp;L&amp;G&amp;C&amp;"-,Negrita"&amp;18SECRETARIA DE COMUNICACIONES Y TRANSPORTES
&amp;"-,Normal"&amp;14
DIRECCION GENERAL DE TRANSPORTE FERROVIARIO Y MULTIMODAL
EMPRESA&amp;R&amp;"-,Negrita"LICITACION PUBLICA NACIONAL No.
FORMA E-7</oddHead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view="pageLayout" zoomScale="70" zoomScaleNormal="85" zoomScalePageLayoutView="70" workbookViewId="0">
      <selection activeCell="C3" sqref="C3:J5"/>
    </sheetView>
  </sheetViews>
  <sheetFormatPr baseColWidth="10" defaultColWidth="11.44140625" defaultRowHeight="14.4" x14ac:dyDescent="0.3"/>
  <cols>
    <col min="1" max="1" width="11.44140625" style="36"/>
    <col min="2" max="2" width="1.6640625" style="12" bestFit="1" customWidth="1"/>
    <col min="3" max="3" width="7.5546875" style="12" bestFit="1" customWidth="1"/>
    <col min="4" max="4" width="57.88671875" style="1" customWidth="1"/>
    <col min="5" max="5" width="15.109375" style="12" customWidth="1"/>
    <col min="6" max="6" width="14.33203125" style="12" customWidth="1"/>
    <col min="7" max="7" width="18" style="12" customWidth="1"/>
    <col min="8" max="8" width="16.88671875" style="12" customWidth="1"/>
    <col min="9" max="10" width="22.44140625" style="36" customWidth="1"/>
    <col min="11" max="16384" width="11.44140625" style="36"/>
  </cols>
  <sheetData>
    <row r="1" spans="1:10" ht="27" x14ac:dyDescent="0.3">
      <c r="A1" s="181" t="s">
        <v>129</v>
      </c>
      <c r="B1" s="182" t="s">
        <v>130</v>
      </c>
      <c r="C1" s="183"/>
      <c r="D1" s="184"/>
      <c r="E1" s="185"/>
      <c r="F1" s="183"/>
      <c r="G1" s="186"/>
      <c r="H1" s="186"/>
      <c r="I1" s="44"/>
      <c r="J1" s="187"/>
    </row>
    <row r="2" spans="1:10" ht="18.75" customHeight="1" x14ac:dyDescent="0.3">
      <c r="A2" s="188"/>
      <c r="B2" s="189"/>
      <c r="C2" s="189"/>
      <c r="D2" s="189"/>
      <c r="E2" s="190"/>
      <c r="F2" s="183"/>
      <c r="G2" s="191"/>
      <c r="H2" s="191"/>
      <c r="I2" s="192"/>
      <c r="J2" s="44"/>
    </row>
    <row r="3" spans="1:10" ht="15" customHeight="1" x14ac:dyDescent="0.3">
      <c r="A3" s="193" t="s">
        <v>128</v>
      </c>
      <c r="B3" s="36"/>
      <c r="C3" s="276" t="s">
        <v>226</v>
      </c>
      <c r="D3" s="276"/>
      <c r="E3" s="276"/>
      <c r="F3" s="276"/>
      <c r="G3" s="276"/>
      <c r="H3" s="276"/>
      <c r="I3" s="276"/>
      <c r="J3" s="276"/>
    </row>
    <row r="4" spans="1:10" ht="15" customHeight="1" x14ac:dyDescent="0.3">
      <c r="A4" s="76"/>
      <c r="B4" s="42"/>
      <c r="C4" s="276"/>
      <c r="D4" s="276"/>
      <c r="E4" s="276"/>
      <c r="F4" s="276"/>
      <c r="G4" s="276"/>
      <c r="H4" s="276"/>
      <c r="I4" s="276"/>
      <c r="J4" s="276"/>
    </row>
    <row r="5" spans="1:10" ht="31.5" customHeight="1" x14ac:dyDescent="0.3">
      <c r="A5" s="77"/>
      <c r="B5" s="42"/>
      <c r="C5" s="276"/>
      <c r="D5" s="276"/>
      <c r="E5" s="276"/>
      <c r="F5" s="276"/>
      <c r="G5" s="276"/>
      <c r="H5" s="276"/>
      <c r="I5" s="276"/>
      <c r="J5" s="276"/>
    </row>
    <row r="6" spans="1:10" x14ac:dyDescent="0.3">
      <c r="A6" s="42"/>
      <c r="B6" s="80"/>
      <c r="C6" s="80"/>
      <c r="D6" s="42"/>
      <c r="E6" s="83" t="s">
        <v>31</v>
      </c>
      <c r="F6" s="29"/>
      <c r="G6" s="83" t="s">
        <v>32</v>
      </c>
      <c r="H6" s="30" t="str">
        <f>VLOOKUP($D$8,[2]Hoja1!$A$15:$F$299,6,TRUE)</f>
        <v>GUADALAJARA</v>
      </c>
    </row>
    <row r="7" spans="1:10" x14ac:dyDescent="0.3">
      <c r="A7" s="42"/>
      <c r="B7" s="80"/>
      <c r="C7" s="80"/>
      <c r="D7" s="43" t="s">
        <v>37</v>
      </c>
      <c r="E7" s="71" t="s">
        <v>92</v>
      </c>
      <c r="F7" s="30" t="str">
        <f>VLOOKUP($D$8,[2]Hoja1!$A$15:$F$299,2,TRUE)</f>
        <v>I</v>
      </c>
      <c r="G7" s="83" t="s">
        <v>34</v>
      </c>
      <c r="H7" s="30" t="str">
        <f>VLOOKUP($D$8,[2]Hoja1!$A$15:$F$299,5,TRUE)</f>
        <v>TLAJOMULCO</v>
      </c>
    </row>
    <row r="8" spans="1:10" x14ac:dyDescent="0.3">
      <c r="C8" s="81"/>
      <c r="D8" s="46">
        <f>[102]Hoja1!$B$2</f>
        <v>235</v>
      </c>
      <c r="E8" s="83" t="s">
        <v>33</v>
      </c>
      <c r="F8" s="30" t="str">
        <f>VLOOKUP($D$8,[2]Hoja1!$A$15:$F$299,3,TRUE)</f>
        <v>302+813</v>
      </c>
      <c r="G8" s="83" t="s">
        <v>35</v>
      </c>
      <c r="H8" s="18"/>
    </row>
    <row r="9" spans="1:10" x14ac:dyDescent="0.3">
      <c r="A9" s="44" t="s">
        <v>0</v>
      </c>
      <c r="B9" s="82" t="s">
        <v>1</v>
      </c>
      <c r="C9" s="82" t="s">
        <v>30</v>
      </c>
      <c r="D9" s="47" t="str">
        <f>VLOOKUP($D$8,[2]Hoja1!$A$15:$F$299,4,TRUE)</f>
        <v>CAM. CRUZ VIEJA</v>
      </c>
      <c r="E9" s="84"/>
      <c r="F9" s="30"/>
      <c r="G9" s="83" t="s">
        <v>36</v>
      </c>
      <c r="H9" s="85"/>
    </row>
    <row r="10" spans="1:10" x14ac:dyDescent="0.3">
      <c r="A10" s="38"/>
      <c r="B10" s="38"/>
      <c r="C10" s="38"/>
      <c r="D10" s="62" t="s">
        <v>133</v>
      </c>
      <c r="E10" s="245" t="s">
        <v>28</v>
      </c>
      <c r="F10" s="245"/>
      <c r="G10" s="245" t="s">
        <v>29</v>
      </c>
      <c r="H10" s="245" t="s">
        <v>134</v>
      </c>
      <c r="I10" s="245"/>
      <c r="J10" s="61" t="s">
        <v>127</v>
      </c>
    </row>
    <row r="11" spans="1:10" x14ac:dyDescent="0.3">
      <c r="A11" s="61"/>
      <c r="B11" s="61"/>
      <c r="C11" s="61" t="s">
        <v>26</v>
      </c>
      <c r="D11" s="62" t="s">
        <v>27</v>
      </c>
      <c r="E11" s="245"/>
      <c r="F11" s="245"/>
      <c r="G11" s="245"/>
      <c r="H11" s="31" t="s">
        <v>131</v>
      </c>
      <c r="I11" s="61" t="s">
        <v>132</v>
      </c>
      <c r="J11" s="61" t="s">
        <v>135</v>
      </c>
    </row>
    <row r="12" spans="1:10" ht="115.2" x14ac:dyDescent="0.3">
      <c r="A12" s="39" t="s">
        <v>2</v>
      </c>
      <c r="B12" s="10" t="s">
        <v>1</v>
      </c>
      <c r="C12" s="10" t="s">
        <v>3</v>
      </c>
      <c r="D12" s="56" t="s">
        <v>58</v>
      </c>
      <c r="E12" s="239" t="s">
        <v>54</v>
      </c>
      <c r="F12" s="239"/>
      <c r="G12" s="137"/>
      <c r="H12" s="137"/>
      <c r="I12" s="63"/>
      <c r="J12" s="63"/>
    </row>
    <row r="13" spans="1:10" ht="57.6" x14ac:dyDescent="0.3">
      <c r="A13" s="38" t="s">
        <v>4</v>
      </c>
      <c r="B13" s="13"/>
      <c r="C13" s="13" t="s">
        <v>5</v>
      </c>
      <c r="D13" s="57" t="s">
        <v>59</v>
      </c>
      <c r="E13" s="240" t="s">
        <v>22</v>
      </c>
      <c r="F13" s="240"/>
      <c r="G13" s="138">
        <f>[103]MH1!$AN$23</f>
        <v>33.6</v>
      </c>
      <c r="H13" s="138"/>
      <c r="I13" s="19"/>
      <c r="J13" s="19"/>
    </row>
    <row r="14" spans="1:10" ht="57.6" x14ac:dyDescent="0.3">
      <c r="A14" s="38" t="s">
        <v>4</v>
      </c>
      <c r="B14" s="13"/>
      <c r="C14" s="13" t="s">
        <v>6</v>
      </c>
      <c r="D14" s="57" t="s">
        <v>60</v>
      </c>
      <c r="E14" s="240" t="s">
        <v>22</v>
      </c>
      <c r="F14" s="240"/>
      <c r="G14" s="158">
        <v>27.84</v>
      </c>
      <c r="H14" s="158"/>
      <c r="I14" s="20"/>
      <c r="J14" s="20"/>
    </row>
    <row r="15" spans="1:10" ht="43.2" x14ac:dyDescent="0.3">
      <c r="A15" s="38" t="s">
        <v>4</v>
      </c>
      <c r="B15" s="13"/>
      <c r="C15" s="13" t="s">
        <v>7</v>
      </c>
      <c r="D15" s="57" t="s">
        <v>61</v>
      </c>
      <c r="E15" s="240" t="s">
        <v>8</v>
      </c>
      <c r="F15" s="240"/>
      <c r="G15" s="171">
        <v>112</v>
      </c>
      <c r="H15" s="171"/>
      <c r="I15" s="21"/>
      <c r="J15" s="21"/>
    </row>
    <row r="16" spans="1:10" ht="43.2" x14ac:dyDescent="0.3">
      <c r="A16" s="38" t="s">
        <v>4</v>
      </c>
      <c r="B16" s="13"/>
      <c r="C16" s="13" t="s">
        <v>9</v>
      </c>
      <c r="D16" s="57" t="s">
        <v>62</v>
      </c>
      <c r="E16" s="240" t="s">
        <v>8</v>
      </c>
      <c r="F16" s="240"/>
      <c r="G16" s="171">
        <v>739</v>
      </c>
      <c r="H16" s="171"/>
      <c r="I16" s="21"/>
      <c r="J16" s="21"/>
    </row>
    <row r="17" spans="1:10" ht="86.4" x14ac:dyDescent="0.3">
      <c r="A17" s="38" t="s">
        <v>4</v>
      </c>
      <c r="B17" s="13"/>
      <c r="C17" s="13" t="s">
        <v>10</v>
      </c>
      <c r="D17" s="57" t="s">
        <v>63</v>
      </c>
      <c r="E17" s="240" t="s">
        <v>8</v>
      </c>
      <c r="F17" s="240"/>
      <c r="G17" s="138">
        <f>[103]MH5!$AZ$24</f>
        <v>2</v>
      </c>
      <c r="H17" s="138"/>
      <c r="I17" s="19"/>
      <c r="J17" s="19"/>
    </row>
    <row r="18" spans="1:10" ht="100.8" x14ac:dyDescent="0.3">
      <c r="A18" s="38" t="s">
        <v>4</v>
      </c>
      <c r="B18" s="13"/>
      <c r="C18" s="13" t="s">
        <v>11</v>
      </c>
      <c r="D18" s="57" t="s">
        <v>64</v>
      </c>
      <c r="E18" s="240" t="s">
        <v>8</v>
      </c>
      <c r="F18" s="240"/>
      <c r="G18" s="138">
        <f>[103]MH6!$AZ$24</f>
        <v>6</v>
      </c>
      <c r="H18" s="138"/>
      <c r="I18" s="19"/>
      <c r="J18" s="19"/>
    </row>
    <row r="19" spans="1:10" ht="100.8" x14ac:dyDescent="0.3">
      <c r="A19" s="38" t="s">
        <v>4</v>
      </c>
      <c r="B19" s="13"/>
      <c r="C19" s="13" t="s">
        <v>12</v>
      </c>
      <c r="D19" s="57" t="s">
        <v>65</v>
      </c>
      <c r="E19" s="240" t="s">
        <v>8</v>
      </c>
      <c r="F19" s="240"/>
      <c r="G19" s="138">
        <f>[103]MH7!$AZ$24</f>
        <v>6</v>
      </c>
      <c r="H19" s="138"/>
      <c r="I19" s="19"/>
      <c r="J19" s="19"/>
    </row>
    <row r="20" spans="1:10" ht="86.4" x14ac:dyDescent="0.3">
      <c r="A20" s="38" t="s">
        <v>4</v>
      </c>
      <c r="B20" s="13"/>
      <c r="C20" s="13" t="s">
        <v>13</v>
      </c>
      <c r="D20" s="57" t="s">
        <v>66</v>
      </c>
      <c r="E20" s="240" t="s">
        <v>8</v>
      </c>
      <c r="F20" s="240"/>
      <c r="G20" s="138">
        <f>[103]MH8!$AZ$24</f>
        <v>6</v>
      </c>
      <c r="H20" s="138"/>
      <c r="I20" s="19"/>
      <c r="J20" s="19"/>
    </row>
    <row r="21" spans="1:10" ht="86.4" x14ac:dyDescent="0.3">
      <c r="A21" s="39" t="s">
        <v>2</v>
      </c>
      <c r="B21" s="10" t="s">
        <v>1</v>
      </c>
      <c r="C21" s="10" t="s">
        <v>14</v>
      </c>
      <c r="D21" s="56" t="s">
        <v>67</v>
      </c>
      <c r="E21" s="239" t="s">
        <v>54</v>
      </c>
      <c r="F21" s="239"/>
      <c r="G21" s="137">
        <v>1</v>
      </c>
      <c r="H21" s="137"/>
      <c r="I21" s="22"/>
      <c r="J21" s="22"/>
    </row>
    <row r="22" spans="1:10" ht="129.6" x14ac:dyDescent="0.3">
      <c r="A22" s="38" t="s">
        <v>4</v>
      </c>
      <c r="B22" s="13"/>
      <c r="C22" s="13" t="s">
        <v>15</v>
      </c>
      <c r="D22" s="57" t="s">
        <v>77</v>
      </c>
      <c r="E22" s="240" t="s">
        <v>88</v>
      </c>
      <c r="F22" s="240"/>
      <c r="G22" s="138">
        <f>[104]DA1!$BA$23</f>
        <v>2</v>
      </c>
      <c r="H22" s="138"/>
      <c r="I22" s="19"/>
      <c r="J22" s="19"/>
    </row>
    <row r="23" spans="1:10" ht="115.2" x14ac:dyDescent="0.3">
      <c r="A23" s="38" t="s">
        <v>4</v>
      </c>
      <c r="B23" s="13"/>
      <c r="C23" s="15" t="s">
        <v>51</v>
      </c>
      <c r="D23" s="57" t="s">
        <v>81</v>
      </c>
      <c r="E23" s="240" t="s">
        <v>89</v>
      </c>
      <c r="F23" s="240"/>
      <c r="G23" s="138">
        <v>1</v>
      </c>
      <c r="H23" s="138"/>
      <c r="I23" s="19"/>
      <c r="J23" s="19"/>
    </row>
    <row r="24" spans="1:10" ht="115.2" x14ac:dyDescent="0.3">
      <c r="A24" s="38" t="s">
        <v>4</v>
      </c>
      <c r="B24" s="13"/>
      <c r="C24" s="13" t="s">
        <v>16</v>
      </c>
      <c r="D24" s="57" t="s">
        <v>91</v>
      </c>
      <c r="E24" s="240" t="s">
        <v>90</v>
      </c>
      <c r="F24" s="240"/>
      <c r="G24" s="138">
        <v>1</v>
      </c>
      <c r="H24" s="138"/>
      <c r="I24" s="19"/>
      <c r="J24" s="19"/>
    </row>
    <row r="25" spans="1:10" ht="57.6" x14ac:dyDescent="0.3">
      <c r="A25" s="39" t="s">
        <v>2</v>
      </c>
      <c r="B25" s="10" t="s">
        <v>1</v>
      </c>
      <c r="C25" s="10" t="s">
        <v>17</v>
      </c>
      <c r="D25" s="56" t="s">
        <v>68</v>
      </c>
      <c r="E25" s="239" t="s">
        <v>83</v>
      </c>
      <c r="F25" s="239"/>
      <c r="G25" s="137">
        <v>2</v>
      </c>
      <c r="H25" s="137"/>
      <c r="I25" s="22"/>
      <c r="J25" s="22"/>
    </row>
    <row r="26" spans="1:10" ht="57.6" x14ac:dyDescent="0.3">
      <c r="A26" s="38" t="s">
        <v>4</v>
      </c>
      <c r="B26" s="13"/>
      <c r="C26" s="13" t="s">
        <v>18</v>
      </c>
      <c r="D26" s="57" t="s">
        <v>82</v>
      </c>
      <c r="E26" s="240" t="s">
        <v>22</v>
      </c>
      <c r="F26" s="240"/>
      <c r="G26" s="138">
        <v>83.52</v>
      </c>
      <c r="H26" s="138"/>
      <c r="I26" s="19"/>
      <c r="J26" s="19"/>
    </row>
    <row r="27" spans="1:10" ht="115.2" x14ac:dyDescent="0.3">
      <c r="A27" s="39" t="s">
        <v>2</v>
      </c>
      <c r="B27" s="10" t="s">
        <v>1</v>
      </c>
      <c r="C27" s="10" t="s">
        <v>19</v>
      </c>
      <c r="D27" s="56" t="s">
        <v>69</v>
      </c>
      <c r="E27" s="239" t="s">
        <v>54</v>
      </c>
      <c r="F27" s="239"/>
      <c r="G27" s="137">
        <v>1</v>
      </c>
      <c r="H27" s="137"/>
      <c r="I27" s="22"/>
      <c r="J27" s="22"/>
    </row>
    <row r="28" spans="1:10" ht="115.2" x14ac:dyDescent="0.3">
      <c r="A28" s="59" t="s">
        <v>4</v>
      </c>
      <c r="B28" s="13"/>
      <c r="C28" s="13" t="s">
        <v>20</v>
      </c>
      <c r="D28" s="58" t="s">
        <v>69</v>
      </c>
      <c r="E28" s="240" t="s">
        <v>25</v>
      </c>
      <c r="F28" s="240"/>
      <c r="G28" s="138">
        <v>19</v>
      </c>
      <c r="H28" s="138"/>
      <c r="I28" s="19"/>
      <c r="J28" s="19"/>
    </row>
    <row r="29" spans="1:10" ht="100.8" x14ac:dyDescent="0.3">
      <c r="A29" s="59" t="s">
        <v>4</v>
      </c>
      <c r="B29" s="13"/>
      <c r="C29" s="13" t="s">
        <v>20</v>
      </c>
      <c r="D29" s="58" t="s">
        <v>73</v>
      </c>
      <c r="E29" s="240" t="s">
        <v>21</v>
      </c>
      <c r="F29" s="240"/>
      <c r="G29" s="138">
        <v>16.2</v>
      </c>
      <c r="H29" s="138"/>
      <c r="I29" s="19"/>
      <c r="J29" s="19"/>
    </row>
    <row r="30" spans="1:10" ht="144" x14ac:dyDescent="0.3">
      <c r="A30" s="39" t="s">
        <v>2</v>
      </c>
      <c r="B30" s="10" t="s">
        <v>1</v>
      </c>
      <c r="C30" s="10" t="s">
        <v>23</v>
      </c>
      <c r="D30" s="56" t="s">
        <v>70</v>
      </c>
      <c r="E30" s="239" t="s">
        <v>54</v>
      </c>
      <c r="F30" s="239"/>
      <c r="G30" s="137">
        <v>1</v>
      </c>
      <c r="H30" s="137"/>
      <c r="I30" s="22"/>
      <c r="J30" s="22"/>
    </row>
    <row r="31" spans="1:10" ht="144" x14ac:dyDescent="0.3">
      <c r="A31" s="38" t="s">
        <v>4</v>
      </c>
      <c r="B31" s="13"/>
      <c r="C31" s="13" t="s">
        <v>24</v>
      </c>
      <c r="D31" s="57" t="s">
        <v>70</v>
      </c>
      <c r="E31" s="240" t="s">
        <v>25</v>
      </c>
      <c r="F31" s="240"/>
      <c r="G31" s="138">
        <f>'[105]RD GLOBAL'!$AY$18</f>
        <v>19</v>
      </c>
      <c r="H31" s="138"/>
      <c r="I31" s="19"/>
      <c r="J31" s="19"/>
    </row>
    <row r="32" spans="1:10" ht="72" x14ac:dyDescent="0.3">
      <c r="A32" s="39" t="s">
        <v>4</v>
      </c>
      <c r="B32" s="10" t="s">
        <v>1</v>
      </c>
      <c r="C32" s="10" t="s">
        <v>38</v>
      </c>
      <c r="D32" s="56" t="s">
        <v>71</v>
      </c>
      <c r="E32" s="239" t="s">
        <v>84</v>
      </c>
      <c r="F32" s="239"/>
      <c r="G32" s="137">
        <v>2</v>
      </c>
      <c r="H32" s="137"/>
      <c r="I32" s="22"/>
      <c r="J32" s="22"/>
    </row>
    <row r="33" spans="1:10" ht="115.2" x14ac:dyDescent="0.3">
      <c r="A33" s="38" t="s">
        <v>4</v>
      </c>
      <c r="B33" s="13"/>
      <c r="C33" s="13" t="s">
        <v>39</v>
      </c>
      <c r="D33" s="57" t="s">
        <v>115</v>
      </c>
      <c r="E33" s="240" t="s">
        <v>8</v>
      </c>
      <c r="F33" s="240"/>
      <c r="G33" s="138">
        <f>[4]DA1!$BA$23</f>
        <v>2</v>
      </c>
      <c r="H33" s="138"/>
      <c r="I33" s="19"/>
      <c r="J33" s="19"/>
    </row>
    <row r="34" spans="1:10" ht="86.4" x14ac:dyDescent="0.3">
      <c r="A34" s="38" t="s">
        <v>4</v>
      </c>
      <c r="B34" s="13"/>
      <c r="C34" s="13" t="s">
        <v>40</v>
      </c>
      <c r="D34" s="57" t="s">
        <v>74</v>
      </c>
      <c r="E34" s="242" t="s">
        <v>86</v>
      </c>
      <c r="F34" s="243"/>
      <c r="G34" s="138">
        <f>[4]DA1!$BA$23</f>
        <v>2</v>
      </c>
      <c r="H34" s="138"/>
      <c r="I34" s="19"/>
      <c r="J34" s="19"/>
    </row>
    <row r="35" spans="1:10" ht="86.4" x14ac:dyDescent="0.3">
      <c r="A35" s="39" t="s">
        <v>2</v>
      </c>
      <c r="B35" s="10" t="s">
        <v>1</v>
      </c>
      <c r="C35" s="10" t="s">
        <v>46</v>
      </c>
      <c r="D35" s="56" t="s">
        <v>56</v>
      </c>
      <c r="E35" s="239" t="s">
        <v>54</v>
      </c>
      <c r="F35" s="239"/>
      <c r="G35" s="137">
        <v>1</v>
      </c>
      <c r="H35" s="137"/>
      <c r="I35" s="22"/>
      <c r="J35" s="22"/>
    </row>
    <row r="36" spans="1:10" ht="115.2" x14ac:dyDescent="0.3">
      <c r="A36" s="38" t="s">
        <v>4</v>
      </c>
      <c r="B36" s="13"/>
      <c r="C36" s="13" t="s">
        <v>47</v>
      </c>
      <c r="D36" s="57" t="s">
        <v>75</v>
      </c>
      <c r="E36" s="241" t="s">
        <v>53</v>
      </c>
      <c r="F36" s="241"/>
      <c r="G36" s="138">
        <f>[4]DA17!$AU$24</f>
        <v>1</v>
      </c>
      <c r="H36" s="138"/>
      <c r="I36" s="19"/>
      <c r="J36" s="19"/>
    </row>
    <row r="37" spans="1:10" ht="72" x14ac:dyDescent="0.3">
      <c r="A37" s="38" t="s">
        <v>4</v>
      </c>
      <c r="B37" s="13"/>
      <c r="C37" s="13" t="s">
        <v>48</v>
      </c>
      <c r="D37" s="57" t="s">
        <v>76</v>
      </c>
      <c r="E37" s="241" t="s">
        <v>53</v>
      </c>
      <c r="F37" s="241"/>
      <c r="G37" s="138">
        <f>[4]DA17!$AU$24</f>
        <v>1</v>
      </c>
      <c r="H37" s="138"/>
      <c r="I37" s="19"/>
      <c r="J37" s="19"/>
    </row>
    <row r="38" spans="1:10" ht="43.2" x14ac:dyDescent="0.3">
      <c r="A38" s="39" t="s">
        <v>2</v>
      </c>
      <c r="B38" s="10" t="s">
        <v>1</v>
      </c>
      <c r="C38" s="10" t="s">
        <v>49</v>
      </c>
      <c r="D38" s="56" t="s">
        <v>72</v>
      </c>
      <c r="E38" s="239" t="s">
        <v>54</v>
      </c>
      <c r="F38" s="239"/>
      <c r="G38" s="137">
        <v>1</v>
      </c>
      <c r="H38" s="137"/>
      <c r="I38" s="22"/>
      <c r="J38" s="22"/>
    </row>
    <row r="39" spans="1:10" ht="43.2" x14ac:dyDescent="0.3">
      <c r="A39" s="38" t="s">
        <v>4</v>
      </c>
      <c r="B39" s="13"/>
      <c r="C39" s="13" t="s">
        <v>50</v>
      </c>
      <c r="D39" s="57" t="s">
        <v>72</v>
      </c>
      <c r="E39" s="241" t="s">
        <v>53</v>
      </c>
      <c r="F39" s="241"/>
      <c r="G39" s="138">
        <f>[4]DA17!$AU$24</f>
        <v>1</v>
      </c>
      <c r="H39" s="138"/>
      <c r="I39" s="19"/>
      <c r="J39" s="19"/>
    </row>
    <row r="40" spans="1:10" ht="57.6" x14ac:dyDescent="0.3">
      <c r="A40" s="39" t="s">
        <v>2</v>
      </c>
      <c r="B40" s="10" t="s">
        <v>1</v>
      </c>
      <c r="C40" s="10" t="s">
        <v>99</v>
      </c>
      <c r="D40" s="56" t="s">
        <v>100</v>
      </c>
      <c r="E40" s="239" t="s">
        <v>54</v>
      </c>
      <c r="F40" s="239"/>
      <c r="G40" s="137">
        <v>1</v>
      </c>
      <c r="H40" s="137"/>
      <c r="I40" s="22"/>
      <c r="J40" s="22"/>
    </row>
    <row r="41" spans="1:10" ht="57.6" x14ac:dyDescent="0.3">
      <c r="A41" s="38" t="s">
        <v>4</v>
      </c>
      <c r="B41" s="13"/>
      <c r="C41" s="13" t="s">
        <v>101</v>
      </c>
      <c r="D41" s="57" t="s">
        <v>100</v>
      </c>
      <c r="E41" s="241" t="s">
        <v>53</v>
      </c>
      <c r="F41" s="241"/>
      <c r="G41" s="138">
        <v>1</v>
      </c>
      <c r="H41" s="138"/>
      <c r="I41" s="19"/>
      <c r="J41" s="19"/>
    </row>
    <row r="42" spans="1:10" ht="28.8" x14ac:dyDescent="0.3">
      <c r="A42" s="39" t="s">
        <v>2</v>
      </c>
      <c r="B42" s="10" t="s">
        <v>1</v>
      </c>
      <c r="C42" s="10" t="s">
        <v>44</v>
      </c>
      <c r="D42" s="56" t="s">
        <v>78</v>
      </c>
      <c r="E42" s="239" t="s">
        <v>54</v>
      </c>
      <c r="F42" s="239"/>
      <c r="G42" s="137">
        <v>1</v>
      </c>
      <c r="H42" s="137"/>
      <c r="I42" s="22"/>
      <c r="J42" s="22"/>
    </row>
    <row r="43" spans="1:10" ht="72" x14ac:dyDescent="0.3">
      <c r="A43" s="38" t="s">
        <v>4</v>
      </c>
      <c r="B43" s="13"/>
      <c r="C43" s="13" t="s">
        <v>45</v>
      </c>
      <c r="D43" s="57" t="s">
        <v>79</v>
      </c>
      <c r="E43" s="240" t="s">
        <v>43</v>
      </c>
      <c r="F43" s="240"/>
      <c r="G43" s="138">
        <v>1</v>
      </c>
      <c r="H43" s="138"/>
      <c r="I43" s="19"/>
      <c r="J43" s="19"/>
    </row>
  </sheetData>
  <mergeCells count="36">
    <mergeCell ref="C3:J5"/>
    <mergeCell ref="E10:F11"/>
    <mergeCell ref="G10:G11"/>
    <mergeCell ref="H10:I10"/>
    <mergeCell ref="E22:F22"/>
    <mergeCell ref="E12:F12"/>
    <mergeCell ref="E14:F14"/>
    <mergeCell ref="E15:F15"/>
    <mergeCell ref="E16:F16"/>
    <mergeCell ref="E17:F17"/>
    <mergeCell ref="E42:F42"/>
    <mergeCell ref="E43:F43"/>
    <mergeCell ref="E23:F23"/>
    <mergeCell ref="E24:F24"/>
    <mergeCell ref="E18:F18"/>
    <mergeCell ref="E20:F20"/>
    <mergeCell ref="E21:F21"/>
    <mergeCell ref="E39:F39"/>
    <mergeCell ref="E40:F40"/>
    <mergeCell ref="E41:F41"/>
    <mergeCell ref="E38:F38"/>
    <mergeCell ref="E13:F13"/>
    <mergeCell ref="E32:F32"/>
    <mergeCell ref="E33:F33"/>
    <mergeCell ref="E34:F34"/>
    <mergeCell ref="E35:F35"/>
    <mergeCell ref="E28:F28"/>
    <mergeCell ref="E29:F29"/>
    <mergeCell ref="E27:F27"/>
    <mergeCell ref="E26:F26"/>
    <mergeCell ref="E25:F25"/>
    <mergeCell ref="E37:F37"/>
    <mergeCell ref="E36:F36"/>
    <mergeCell ref="E31:F31"/>
    <mergeCell ref="E30:F30"/>
    <mergeCell ref="E19:F19"/>
  </mergeCells>
  <pageMargins left="0.59055118110236227" right="0.51181102362204722" top="1.3779527559055118" bottom="0.59055118110236227" header="0" footer="0"/>
  <pageSetup scale="65" orientation="landscape" r:id="rId1"/>
  <headerFooter>
    <oddHeader>&amp;L&amp;G&amp;C&amp;"-,Negrita"&amp;18SECRETARIA DE COMUNICACIONES Y TRANSPORTES
&amp;"-,Normal"&amp;14
DIRECCION GENERAL DE TRANSPORTE FERROVIARIO Y MULTIMODAL
EMPRESA
&amp;R&amp;"-,Negrita"LICITACION PUBLICA NACIONAL No.
FORMA E-7</oddHead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view="pageLayout" zoomScale="55" zoomScaleNormal="85" zoomScalePageLayoutView="55" workbookViewId="0">
      <selection activeCell="C3" sqref="C3:J5"/>
    </sheetView>
  </sheetViews>
  <sheetFormatPr baseColWidth="10" defaultColWidth="11.44140625" defaultRowHeight="14.4" x14ac:dyDescent="0.3"/>
  <cols>
    <col min="1" max="1" width="11.44140625" style="71"/>
    <col min="2" max="2" width="1.6640625" style="12" bestFit="1" customWidth="1"/>
    <col min="3" max="3" width="7.5546875" style="12" bestFit="1" customWidth="1"/>
    <col min="4" max="4" width="57.88671875" style="1" customWidth="1"/>
    <col min="5" max="5" width="15.109375" style="12" customWidth="1"/>
    <col min="6" max="6" width="14.33203125" style="12" customWidth="1"/>
    <col min="7" max="7" width="18" style="12" customWidth="1"/>
    <col min="8" max="8" width="16.109375" style="12" customWidth="1"/>
    <col min="9" max="10" width="21.6640625" style="36" customWidth="1"/>
    <col min="11" max="16384" width="11.44140625" style="36"/>
  </cols>
  <sheetData>
    <row r="1" spans="1:10" ht="27" x14ac:dyDescent="0.3">
      <c r="A1" s="181" t="s">
        <v>129</v>
      </c>
      <c r="B1" s="182" t="s">
        <v>130</v>
      </c>
      <c r="C1" s="183"/>
      <c r="D1" s="184"/>
      <c r="E1" s="185"/>
      <c r="F1" s="183"/>
      <c r="G1" s="186"/>
      <c r="H1" s="186"/>
      <c r="I1" s="44"/>
      <c r="J1" s="187"/>
    </row>
    <row r="2" spans="1:10" ht="18.75" customHeight="1" x14ac:dyDescent="0.3">
      <c r="A2" s="188"/>
      <c r="B2" s="189"/>
      <c r="C2" s="189"/>
      <c r="D2" s="189"/>
      <c r="E2" s="190"/>
      <c r="F2" s="183"/>
      <c r="G2" s="191"/>
      <c r="H2" s="191"/>
      <c r="I2" s="192"/>
      <c r="J2" s="44"/>
    </row>
    <row r="3" spans="1:10" ht="15" customHeight="1" x14ac:dyDescent="0.3">
      <c r="A3" s="193" t="s">
        <v>128</v>
      </c>
      <c r="B3" s="36"/>
      <c r="C3" s="276" t="s">
        <v>226</v>
      </c>
      <c r="D3" s="276"/>
      <c r="E3" s="276"/>
      <c r="F3" s="276"/>
      <c r="G3" s="276"/>
      <c r="H3" s="276"/>
      <c r="I3" s="276"/>
      <c r="J3" s="276"/>
    </row>
    <row r="4" spans="1:10" ht="15" customHeight="1" x14ac:dyDescent="0.3">
      <c r="A4" s="76"/>
      <c r="B4" s="42"/>
      <c r="C4" s="276"/>
      <c r="D4" s="276"/>
      <c r="E4" s="276"/>
      <c r="F4" s="276"/>
      <c r="G4" s="276"/>
      <c r="H4" s="276"/>
      <c r="I4" s="276"/>
      <c r="J4" s="276"/>
    </row>
    <row r="5" spans="1:10" ht="31.5" customHeight="1" x14ac:dyDescent="0.3">
      <c r="A5" s="77"/>
      <c r="B5" s="42"/>
      <c r="C5" s="276"/>
      <c r="D5" s="276"/>
      <c r="E5" s="276"/>
      <c r="F5" s="276"/>
      <c r="G5" s="276"/>
      <c r="H5" s="276"/>
      <c r="I5" s="276"/>
      <c r="J5" s="276"/>
    </row>
    <row r="6" spans="1:10" x14ac:dyDescent="0.3">
      <c r="A6" s="72"/>
      <c r="B6" s="80"/>
      <c r="C6" s="80"/>
      <c r="D6" s="42"/>
      <c r="E6" s="83" t="s">
        <v>31</v>
      </c>
      <c r="F6" s="29"/>
      <c r="G6" s="83" t="s">
        <v>32</v>
      </c>
      <c r="H6" s="30" t="str">
        <f>VLOOKUP($D$8,[2]Hoja1!$A$15:$F$299,6,TRUE)</f>
        <v>GUADALAJARA</v>
      </c>
    </row>
    <row r="7" spans="1:10" x14ac:dyDescent="0.3">
      <c r="A7" s="72"/>
      <c r="B7" s="80"/>
      <c r="C7" s="80"/>
      <c r="D7" s="43" t="s">
        <v>37</v>
      </c>
      <c r="E7" s="71" t="s">
        <v>92</v>
      </c>
      <c r="F7" s="30" t="str">
        <f>VLOOKUP($D$8,[2]Hoja1!$A$15:$F$299,2,TRUE)</f>
        <v>T</v>
      </c>
      <c r="G7" s="83" t="s">
        <v>34</v>
      </c>
      <c r="H7" s="30" t="str">
        <f>VLOOKUP($D$8,[2]Hoja1!$A$15:$F$299,5,TRUE)</f>
        <v>ZAPOPAN</v>
      </c>
    </row>
    <row r="8" spans="1:10" x14ac:dyDescent="0.3">
      <c r="C8" s="81"/>
      <c r="D8" s="46">
        <f>[106]Hoja1!$B$2</f>
        <v>236</v>
      </c>
      <c r="E8" s="83" t="s">
        <v>33</v>
      </c>
      <c r="F8" s="30" t="str">
        <f>VLOOKUP($D$8,[2]Hoja1!$A$15:$F$299,3,TRUE)</f>
        <v>1747+459</v>
      </c>
      <c r="G8" s="83" t="s">
        <v>35</v>
      </c>
      <c r="H8" s="18"/>
    </row>
    <row r="9" spans="1:10" x14ac:dyDescent="0.3">
      <c r="A9" s="73" t="s">
        <v>0</v>
      </c>
      <c r="B9" s="82" t="s">
        <v>1</v>
      </c>
      <c r="C9" s="82" t="s">
        <v>30</v>
      </c>
      <c r="D9" s="47" t="str">
        <f>VLOOKUP($D$8,[2]Hoja1!$A$15:$F$299,4,TRUE)</f>
        <v>TECH PARK 2</v>
      </c>
      <c r="E9" s="84"/>
      <c r="F9" s="30"/>
      <c r="G9" s="83" t="s">
        <v>36</v>
      </c>
      <c r="H9" s="85"/>
    </row>
    <row r="10" spans="1:10" x14ac:dyDescent="0.3">
      <c r="A10" s="38"/>
      <c r="B10" s="38"/>
      <c r="C10" s="38"/>
      <c r="D10" s="62" t="s">
        <v>133</v>
      </c>
      <c r="E10" s="245" t="s">
        <v>28</v>
      </c>
      <c r="F10" s="245"/>
      <c r="G10" s="245" t="s">
        <v>29</v>
      </c>
      <c r="H10" s="245" t="s">
        <v>134</v>
      </c>
      <c r="I10" s="245"/>
      <c r="J10" s="61" t="s">
        <v>127</v>
      </c>
    </row>
    <row r="11" spans="1:10" x14ac:dyDescent="0.3">
      <c r="A11" s="61"/>
      <c r="B11" s="61"/>
      <c r="C11" s="61" t="s">
        <v>26</v>
      </c>
      <c r="D11" s="62" t="s">
        <v>27</v>
      </c>
      <c r="E11" s="245"/>
      <c r="F11" s="245"/>
      <c r="G11" s="245"/>
      <c r="H11" s="31" t="s">
        <v>131</v>
      </c>
      <c r="I11" s="61" t="s">
        <v>132</v>
      </c>
      <c r="J11" s="61" t="s">
        <v>135</v>
      </c>
    </row>
    <row r="12" spans="1:10" ht="115.2" x14ac:dyDescent="0.3">
      <c r="A12" s="23" t="s">
        <v>2</v>
      </c>
      <c r="B12" s="10" t="s">
        <v>1</v>
      </c>
      <c r="C12" s="10" t="s">
        <v>3</v>
      </c>
      <c r="D12" s="56" t="s">
        <v>58</v>
      </c>
      <c r="E12" s="239" t="s">
        <v>54</v>
      </c>
      <c r="F12" s="239"/>
      <c r="G12" s="137">
        <v>1</v>
      </c>
      <c r="H12" s="137"/>
      <c r="I12" s="64"/>
      <c r="J12" s="64"/>
    </row>
    <row r="13" spans="1:10" ht="57.6" x14ac:dyDescent="0.3">
      <c r="A13" s="25" t="s">
        <v>4</v>
      </c>
      <c r="B13" s="13"/>
      <c r="C13" s="13" t="s">
        <v>5</v>
      </c>
      <c r="D13" s="57" t="s">
        <v>59</v>
      </c>
      <c r="E13" s="240" t="s">
        <v>22</v>
      </c>
      <c r="F13" s="240"/>
      <c r="G13" s="138">
        <v>26.88</v>
      </c>
      <c r="H13" s="138"/>
      <c r="I13" s="65"/>
      <c r="J13" s="65"/>
    </row>
    <row r="14" spans="1:10" ht="57.6" x14ac:dyDescent="0.3">
      <c r="A14" s="25" t="s">
        <v>4</v>
      </c>
      <c r="B14" s="13"/>
      <c r="C14" s="13" t="s">
        <v>6</v>
      </c>
      <c r="D14" s="57" t="s">
        <v>60</v>
      </c>
      <c r="E14" s="240" t="s">
        <v>22</v>
      </c>
      <c r="F14" s="240"/>
      <c r="G14" s="158">
        <v>34.770000000000003</v>
      </c>
      <c r="H14" s="158"/>
      <c r="I14" s="66"/>
      <c r="J14" s="66"/>
    </row>
    <row r="15" spans="1:10" ht="43.2" x14ac:dyDescent="0.3">
      <c r="A15" s="25" t="s">
        <v>4</v>
      </c>
      <c r="B15" s="13"/>
      <c r="C15" s="13" t="s">
        <v>7</v>
      </c>
      <c r="D15" s="57" t="s">
        <v>61</v>
      </c>
      <c r="E15" s="240" t="s">
        <v>8</v>
      </c>
      <c r="F15" s="240"/>
      <c r="G15" s="171">
        <v>97</v>
      </c>
      <c r="H15" s="171"/>
      <c r="I15" s="67"/>
      <c r="J15" s="67"/>
    </row>
    <row r="16" spans="1:10" ht="43.2" x14ac:dyDescent="0.3">
      <c r="A16" s="25" t="s">
        <v>4</v>
      </c>
      <c r="B16" s="13"/>
      <c r="C16" s="13" t="s">
        <v>9</v>
      </c>
      <c r="D16" s="57" t="s">
        <v>62</v>
      </c>
      <c r="E16" s="240" t="s">
        <v>8</v>
      </c>
      <c r="F16" s="240"/>
      <c r="G16" s="171">
        <v>951</v>
      </c>
      <c r="H16" s="171"/>
      <c r="I16" s="67"/>
      <c r="J16" s="67"/>
    </row>
    <row r="17" spans="1:10" ht="86.4" x14ac:dyDescent="0.3">
      <c r="A17" s="25" t="s">
        <v>4</v>
      </c>
      <c r="B17" s="13"/>
      <c r="C17" s="13" t="s">
        <v>10</v>
      </c>
      <c r="D17" s="57" t="s">
        <v>63</v>
      </c>
      <c r="E17" s="240" t="s">
        <v>8</v>
      </c>
      <c r="F17" s="240"/>
      <c r="G17" s="138">
        <f>[107]MH5!$AZ$24</f>
        <v>2</v>
      </c>
      <c r="H17" s="138"/>
      <c r="I17" s="65"/>
      <c r="J17" s="65"/>
    </row>
    <row r="18" spans="1:10" ht="100.8" x14ac:dyDescent="0.3">
      <c r="A18" s="25" t="s">
        <v>4</v>
      </c>
      <c r="B18" s="13"/>
      <c r="C18" s="13" t="s">
        <v>11</v>
      </c>
      <c r="D18" s="57" t="s">
        <v>64</v>
      </c>
      <c r="E18" s="240" t="s">
        <v>8</v>
      </c>
      <c r="F18" s="240"/>
      <c r="G18" s="138">
        <v>4</v>
      </c>
      <c r="H18" s="138"/>
      <c r="I18" s="65"/>
      <c r="J18" s="65"/>
    </row>
    <row r="19" spans="1:10" ht="100.8" x14ac:dyDescent="0.3">
      <c r="A19" s="25" t="s">
        <v>4</v>
      </c>
      <c r="B19" s="13"/>
      <c r="C19" s="13" t="s">
        <v>12</v>
      </c>
      <c r="D19" s="57" t="s">
        <v>65</v>
      </c>
      <c r="E19" s="240" t="s">
        <v>8</v>
      </c>
      <c r="F19" s="240"/>
      <c r="G19" s="138">
        <v>4</v>
      </c>
      <c r="H19" s="138"/>
      <c r="I19" s="65"/>
      <c r="J19" s="65"/>
    </row>
    <row r="20" spans="1:10" ht="86.4" x14ac:dyDescent="0.3">
      <c r="A20" s="25" t="s">
        <v>4</v>
      </c>
      <c r="B20" s="13"/>
      <c r="C20" s="13" t="s">
        <v>13</v>
      </c>
      <c r="D20" s="57" t="s">
        <v>66</v>
      </c>
      <c r="E20" s="240" t="s">
        <v>8</v>
      </c>
      <c r="F20" s="240"/>
      <c r="G20" s="138">
        <v>4</v>
      </c>
      <c r="H20" s="138"/>
      <c r="I20" s="65"/>
      <c r="J20" s="65"/>
    </row>
    <row r="21" spans="1:10" ht="86.4" x14ac:dyDescent="0.3">
      <c r="A21" s="23" t="s">
        <v>2</v>
      </c>
      <c r="B21" s="10" t="s">
        <v>1</v>
      </c>
      <c r="C21" s="10" t="s">
        <v>14</v>
      </c>
      <c r="D21" s="56" t="s">
        <v>67</v>
      </c>
      <c r="E21" s="239" t="s">
        <v>54</v>
      </c>
      <c r="F21" s="239"/>
      <c r="G21" s="137">
        <v>1</v>
      </c>
      <c r="H21" s="137"/>
      <c r="I21" s="64"/>
      <c r="J21" s="64"/>
    </row>
    <row r="22" spans="1:10" ht="129.6" x14ac:dyDescent="0.3">
      <c r="A22" s="25" t="s">
        <v>4</v>
      </c>
      <c r="B22" s="13"/>
      <c r="C22" s="13" t="s">
        <v>15</v>
      </c>
      <c r="D22" s="57" t="s">
        <v>77</v>
      </c>
      <c r="E22" s="240" t="s">
        <v>88</v>
      </c>
      <c r="F22" s="240"/>
      <c r="G22" s="138">
        <f>[108]DA1!$BA$23</f>
        <v>2</v>
      </c>
      <c r="H22" s="138"/>
      <c r="I22" s="65"/>
      <c r="J22" s="65"/>
    </row>
    <row r="23" spans="1:10" ht="115.2" x14ac:dyDescent="0.3">
      <c r="A23" s="25" t="s">
        <v>4</v>
      </c>
      <c r="B23" s="13"/>
      <c r="C23" s="15" t="s">
        <v>51</v>
      </c>
      <c r="D23" s="57" t="s">
        <v>81</v>
      </c>
      <c r="E23" s="240" t="s">
        <v>89</v>
      </c>
      <c r="F23" s="240"/>
      <c r="G23" s="138">
        <v>1</v>
      </c>
      <c r="H23" s="138"/>
      <c r="I23" s="65"/>
      <c r="J23" s="65"/>
    </row>
    <row r="24" spans="1:10" ht="115.2" x14ac:dyDescent="0.3">
      <c r="A24" s="25" t="s">
        <v>4</v>
      </c>
      <c r="B24" s="13"/>
      <c r="C24" s="13" t="s">
        <v>16</v>
      </c>
      <c r="D24" s="57" t="s">
        <v>91</v>
      </c>
      <c r="E24" s="240" t="s">
        <v>90</v>
      </c>
      <c r="F24" s="240"/>
      <c r="G24" s="138">
        <v>1</v>
      </c>
      <c r="H24" s="138"/>
      <c r="I24" s="65"/>
      <c r="J24" s="65"/>
    </row>
    <row r="25" spans="1:10" ht="57.6" x14ac:dyDescent="0.3">
      <c r="A25" s="23" t="s">
        <v>2</v>
      </c>
      <c r="B25" s="10" t="s">
        <v>1</v>
      </c>
      <c r="C25" s="10" t="s">
        <v>17</v>
      </c>
      <c r="D25" s="56" t="s">
        <v>68</v>
      </c>
      <c r="E25" s="239" t="s">
        <v>83</v>
      </c>
      <c r="F25" s="239"/>
      <c r="G25" s="137">
        <v>2</v>
      </c>
      <c r="H25" s="137"/>
      <c r="I25" s="64"/>
      <c r="J25" s="64"/>
    </row>
    <row r="26" spans="1:10" ht="57.6" x14ac:dyDescent="0.3">
      <c r="A26" s="25" t="s">
        <v>4</v>
      </c>
      <c r="B26" s="13"/>
      <c r="C26" s="13" t="s">
        <v>18</v>
      </c>
      <c r="D26" s="57" t="s">
        <v>82</v>
      </c>
      <c r="E26" s="240" t="s">
        <v>22</v>
      </c>
      <c r="F26" s="240"/>
      <c r="G26" s="158">
        <v>104.31</v>
      </c>
      <c r="H26" s="138"/>
      <c r="I26" s="65"/>
      <c r="J26" s="65"/>
    </row>
    <row r="27" spans="1:10" ht="115.2" x14ac:dyDescent="0.3">
      <c r="A27" s="23" t="s">
        <v>2</v>
      </c>
      <c r="B27" s="10" t="s">
        <v>1</v>
      </c>
      <c r="C27" s="10" t="s">
        <v>19</v>
      </c>
      <c r="D27" s="56" t="s">
        <v>69</v>
      </c>
      <c r="E27" s="239" t="s">
        <v>54</v>
      </c>
      <c r="F27" s="239"/>
      <c r="G27" s="137">
        <v>1</v>
      </c>
      <c r="H27" s="137"/>
      <c r="I27" s="64"/>
      <c r="J27" s="64"/>
    </row>
    <row r="28" spans="1:10" ht="115.2" x14ac:dyDescent="0.3">
      <c r="A28" s="25" t="s">
        <v>4</v>
      </c>
      <c r="B28" s="13"/>
      <c r="C28" s="13" t="s">
        <v>20</v>
      </c>
      <c r="D28" s="58" t="s">
        <v>69</v>
      </c>
      <c r="E28" s="240" t="s">
        <v>25</v>
      </c>
      <c r="F28" s="240"/>
      <c r="G28" s="158">
        <v>34</v>
      </c>
      <c r="H28" s="138"/>
      <c r="I28" s="65"/>
      <c r="J28" s="65"/>
    </row>
    <row r="29" spans="1:10" ht="100.8" x14ac:dyDescent="0.3">
      <c r="A29" s="25" t="s">
        <v>4</v>
      </c>
      <c r="B29" s="13"/>
      <c r="C29" s="13" t="s">
        <v>20</v>
      </c>
      <c r="D29" s="58" t="s">
        <v>73</v>
      </c>
      <c r="E29" s="240" t="s">
        <v>21</v>
      </c>
      <c r="F29" s="240"/>
      <c r="G29" s="158">
        <v>43.2</v>
      </c>
      <c r="H29" s="138"/>
      <c r="I29" s="65"/>
      <c r="J29" s="65"/>
    </row>
    <row r="30" spans="1:10" ht="144" x14ac:dyDescent="0.3">
      <c r="A30" s="23" t="s">
        <v>2</v>
      </c>
      <c r="B30" s="10" t="s">
        <v>1</v>
      </c>
      <c r="C30" s="10" t="s">
        <v>23</v>
      </c>
      <c r="D30" s="56" t="s">
        <v>70</v>
      </c>
      <c r="E30" s="239" t="s">
        <v>54</v>
      </c>
      <c r="F30" s="239"/>
      <c r="G30" s="137">
        <v>1</v>
      </c>
      <c r="H30" s="137"/>
      <c r="I30" s="64"/>
      <c r="J30" s="64"/>
    </row>
    <row r="31" spans="1:10" ht="144" x14ac:dyDescent="0.3">
      <c r="A31" s="25" t="s">
        <v>4</v>
      </c>
      <c r="B31" s="13"/>
      <c r="C31" s="13" t="s">
        <v>24</v>
      </c>
      <c r="D31" s="57" t="s">
        <v>70</v>
      </c>
      <c r="E31" s="240" t="s">
        <v>25</v>
      </c>
      <c r="F31" s="240"/>
      <c r="G31" s="138">
        <v>34</v>
      </c>
      <c r="H31" s="138"/>
      <c r="I31" s="65"/>
      <c r="J31" s="65"/>
    </row>
    <row r="32" spans="1:10" ht="72" x14ac:dyDescent="0.3">
      <c r="A32" s="23" t="s">
        <v>4</v>
      </c>
      <c r="B32" s="10" t="s">
        <v>1</v>
      </c>
      <c r="C32" s="10" t="s">
        <v>38</v>
      </c>
      <c r="D32" s="56" t="s">
        <v>71</v>
      </c>
      <c r="E32" s="239" t="s">
        <v>84</v>
      </c>
      <c r="F32" s="239"/>
      <c r="G32" s="137">
        <v>2</v>
      </c>
      <c r="H32" s="137"/>
      <c r="I32" s="64"/>
      <c r="J32" s="64"/>
    </row>
    <row r="33" spans="1:10" ht="115.2" x14ac:dyDescent="0.3">
      <c r="A33" s="25" t="s">
        <v>4</v>
      </c>
      <c r="B33" s="13"/>
      <c r="C33" s="13" t="s">
        <v>39</v>
      </c>
      <c r="D33" s="57" t="s">
        <v>115</v>
      </c>
      <c r="E33" s="240" t="s">
        <v>8</v>
      </c>
      <c r="F33" s="240"/>
      <c r="G33" s="138">
        <f>[4]DA1!$BA$23</f>
        <v>2</v>
      </c>
      <c r="H33" s="138"/>
      <c r="I33" s="65"/>
      <c r="J33" s="65"/>
    </row>
    <row r="34" spans="1:10" ht="86.4" x14ac:dyDescent="0.3">
      <c r="A34" s="25" t="s">
        <v>4</v>
      </c>
      <c r="B34" s="13"/>
      <c r="C34" s="13" t="s">
        <v>40</v>
      </c>
      <c r="D34" s="57" t="s">
        <v>74</v>
      </c>
      <c r="E34" s="242" t="s">
        <v>86</v>
      </c>
      <c r="F34" s="243"/>
      <c r="G34" s="138">
        <f>[4]DA1!$BA$23</f>
        <v>2</v>
      </c>
      <c r="H34" s="138"/>
      <c r="I34" s="65"/>
      <c r="J34" s="65"/>
    </row>
    <row r="35" spans="1:10" ht="86.4" x14ac:dyDescent="0.3">
      <c r="A35" s="23" t="s">
        <v>2</v>
      </c>
      <c r="B35" s="10" t="s">
        <v>1</v>
      </c>
      <c r="C35" s="10" t="s">
        <v>46</v>
      </c>
      <c r="D35" s="56" t="s">
        <v>56</v>
      </c>
      <c r="E35" s="239" t="s">
        <v>54</v>
      </c>
      <c r="F35" s="239"/>
      <c r="G35" s="137">
        <v>1</v>
      </c>
      <c r="H35" s="137"/>
      <c r="I35" s="64"/>
      <c r="J35" s="64"/>
    </row>
    <row r="36" spans="1:10" ht="115.2" x14ac:dyDescent="0.3">
      <c r="A36" s="25" t="s">
        <v>4</v>
      </c>
      <c r="B36" s="13"/>
      <c r="C36" s="13" t="s">
        <v>47</v>
      </c>
      <c r="D36" s="57" t="s">
        <v>75</v>
      </c>
      <c r="E36" s="241" t="s">
        <v>53</v>
      </c>
      <c r="F36" s="241"/>
      <c r="G36" s="138">
        <f>[4]DA17!$AU$24</f>
        <v>1</v>
      </c>
      <c r="H36" s="138"/>
      <c r="I36" s="65"/>
      <c r="J36" s="65"/>
    </row>
    <row r="37" spans="1:10" ht="72" x14ac:dyDescent="0.3">
      <c r="A37" s="25" t="s">
        <v>4</v>
      </c>
      <c r="B37" s="13"/>
      <c r="C37" s="13" t="s">
        <v>48</v>
      </c>
      <c r="D37" s="57" t="s">
        <v>76</v>
      </c>
      <c r="E37" s="241" t="s">
        <v>53</v>
      </c>
      <c r="F37" s="241"/>
      <c r="G37" s="138">
        <f>[4]DA17!$AU$24</f>
        <v>1</v>
      </c>
      <c r="H37" s="138"/>
      <c r="I37" s="65"/>
      <c r="J37" s="65"/>
    </row>
    <row r="38" spans="1:10" ht="43.2" x14ac:dyDescent="0.3">
      <c r="A38" s="23" t="s">
        <v>2</v>
      </c>
      <c r="B38" s="10" t="s">
        <v>1</v>
      </c>
      <c r="C38" s="10" t="s">
        <v>49</v>
      </c>
      <c r="D38" s="56" t="s">
        <v>72</v>
      </c>
      <c r="E38" s="239" t="s">
        <v>54</v>
      </c>
      <c r="F38" s="239"/>
      <c r="G38" s="137">
        <v>1</v>
      </c>
      <c r="H38" s="137"/>
      <c r="I38" s="64"/>
      <c r="J38" s="64"/>
    </row>
    <row r="39" spans="1:10" ht="28.5" customHeight="1" x14ac:dyDescent="0.3">
      <c r="A39" s="25" t="s">
        <v>4</v>
      </c>
      <c r="B39" s="13"/>
      <c r="C39" s="13" t="s">
        <v>50</v>
      </c>
      <c r="D39" s="57" t="s">
        <v>72</v>
      </c>
      <c r="E39" s="241" t="s">
        <v>53</v>
      </c>
      <c r="F39" s="241"/>
      <c r="G39" s="138">
        <f>[4]DA17!$AU$24</f>
        <v>1</v>
      </c>
      <c r="H39" s="138"/>
      <c r="I39" s="65"/>
      <c r="J39" s="65"/>
    </row>
    <row r="40" spans="1:10" ht="57.6" x14ac:dyDescent="0.3">
      <c r="A40" s="23" t="s">
        <v>2</v>
      </c>
      <c r="B40" s="10" t="s">
        <v>1</v>
      </c>
      <c r="C40" s="10" t="s">
        <v>99</v>
      </c>
      <c r="D40" s="56" t="s">
        <v>100</v>
      </c>
      <c r="E40" s="239" t="s">
        <v>54</v>
      </c>
      <c r="F40" s="239"/>
      <c r="G40" s="137">
        <v>1</v>
      </c>
      <c r="H40" s="137"/>
      <c r="I40" s="64"/>
      <c r="J40" s="64"/>
    </row>
    <row r="41" spans="1:10" ht="57.6" x14ac:dyDescent="0.3">
      <c r="A41" s="25" t="s">
        <v>4</v>
      </c>
      <c r="B41" s="13"/>
      <c r="C41" s="13" t="s">
        <v>101</v>
      </c>
      <c r="D41" s="57" t="s">
        <v>100</v>
      </c>
      <c r="E41" s="241" t="s">
        <v>53</v>
      </c>
      <c r="F41" s="241"/>
      <c r="G41" s="138">
        <v>1</v>
      </c>
      <c r="H41" s="138"/>
      <c r="I41" s="65"/>
      <c r="J41" s="65"/>
    </row>
    <row r="42" spans="1:10" ht="28.8" x14ac:dyDescent="0.3">
      <c r="A42" s="23" t="s">
        <v>2</v>
      </c>
      <c r="B42" s="10" t="s">
        <v>1</v>
      </c>
      <c r="C42" s="10" t="s">
        <v>44</v>
      </c>
      <c r="D42" s="56" t="s">
        <v>78</v>
      </c>
      <c r="E42" s="239" t="s">
        <v>54</v>
      </c>
      <c r="F42" s="239"/>
      <c r="G42" s="137">
        <v>1</v>
      </c>
      <c r="H42" s="137"/>
      <c r="I42" s="64"/>
      <c r="J42" s="64"/>
    </row>
    <row r="43" spans="1:10" ht="72" x14ac:dyDescent="0.3">
      <c r="A43" s="25" t="s">
        <v>4</v>
      </c>
      <c r="B43" s="13"/>
      <c r="C43" s="13" t="s">
        <v>45</v>
      </c>
      <c r="D43" s="57" t="s">
        <v>79</v>
      </c>
      <c r="E43" s="240" t="s">
        <v>43</v>
      </c>
      <c r="F43" s="240"/>
      <c r="G43" s="138">
        <v>1</v>
      </c>
      <c r="H43" s="138"/>
      <c r="I43" s="65"/>
      <c r="J43" s="65"/>
    </row>
  </sheetData>
  <mergeCells count="36">
    <mergeCell ref="E29:F29"/>
    <mergeCell ref="E25:F25"/>
    <mergeCell ref="E22:F22"/>
    <mergeCell ref="E23:F23"/>
    <mergeCell ref="E24:F24"/>
    <mergeCell ref="E26:F26"/>
    <mergeCell ref="E27:F27"/>
    <mergeCell ref="E12:F12"/>
    <mergeCell ref="E10:F11"/>
    <mergeCell ref="G10:G11"/>
    <mergeCell ref="H10:I10"/>
    <mergeCell ref="E28:F28"/>
    <mergeCell ref="E14:F14"/>
    <mergeCell ref="E15:F15"/>
    <mergeCell ref="E18:F18"/>
    <mergeCell ref="E19:F19"/>
    <mergeCell ref="E20:F20"/>
    <mergeCell ref="E21:F21"/>
    <mergeCell ref="E16:F16"/>
    <mergeCell ref="E17:F17"/>
    <mergeCell ref="C3:J5"/>
    <mergeCell ref="E42:F42"/>
    <mergeCell ref="E43:F43"/>
    <mergeCell ref="E31:F31"/>
    <mergeCell ref="E30:F30"/>
    <mergeCell ref="E37:F37"/>
    <mergeCell ref="E38:F38"/>
    <mergeCell ref="E39:F39"/>
    <mergeCell ref="E40:F40"/>
    <mergeCell ref="E32:F32"/>
    <mergeCell ref="E33:F33"/>
    <mergeCell ref="E34:F34"/>
    <mergeCell ref="E35:F35"/>
    <mergeCell ref="E36:F36"/>
    <mergeCell ref="E41:F41"/>
    <mergeCell ref="E13:F13"/>
  </mergeCells>
  <pageMargins left="0.59055118110236227" right="0.51181102362204722" top="1.3779527559055118" bottom="0.59055118110236227" header="0" footer="0"/>
  <pageSetup scale="65" orientation="landscape" r:id="rId1"/>
  <headerFooter>
    <oddHeader>&amp;L&amp;G
&amp;C&amp;"-,Negrita"&amp;18SECRETARIA DE COMUNICACIONES Y TRANSPORTES
&amp;"-,Normal"&amp;14
DIRECCION GENERAL DE TRANSPORTE FERROVIARIO Y MULTIMODAL
EMPRESA
&amp;R&amp;"-,Negrita"LICITACION PUBLICA NACIONAL No.
FORMA E-7</oddHead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view="pageLayout" zoomScale="55" zoomScaleNormal="85" zoomScalePageLayoutView="55" workbookViewId="0">
      <selection activeCell="C3" sqref="C3:J5"/>
    </sheetView>
  </sheetViews>
  <sheetFormatPr baseColWidth="10" defaultColWidth="11.44140625" defaultRowHeight="14.4" x14ac:dyDescent="0.3"/>
  <cols>
    <col min="1" max="1" width="11.44140625" style="71"/>
    <col min="2" max="2" width="1.6640625" style="12" bestFit="1" customWidth="1"/>
    <col min="3" max="3" width="7.5546875" style="12" bestFit="1" customWidth="1"/>
    <col min="4" max="4" width="57.88671875" style="1" customWidth="1"/>
    <col min="5" max="5" width="15.109375" style="12" customWidth="1"/>
    <col min="6" max="6" width="14.33203125" style="12" customWidth="1"/>
    <col min="7" max="7" width="18" style="12" customWidth="1"/>
    <col min="8" max="8" width="16.6640625" style="12" customWidth="1"/>
    <col min="9" max="10" width="22.33203125" style="36" customWidth="1"/>
    <col min="11" max="16384" width="11.44140625" style="36"/>
  </cols>
  <sheetData>
    <row r="1" spans="1:10" ht="27" x14ac:dyDescent="0.3">
      <c r="A1" s="181" t="s">
        <v>129</v>
      </c>
      <c r="B1" s="182" t="s">
        <v>130</v>
      </c>
      <c r="C1" s="183"/>
      <c r="D1" s="184"/>
      <c r="E1" s="185"/>
      <c r="F1" s="183"/>
      <c r="G1" s="186"/>
      <c r="H1" s="186"/>
      <c r="I1" s="44"/>
      <c r="J1" s="187"/>
    </row>
    <row r="2" spans="1:10" ht="18.75" customHeight="1" x14ac:dyDescent="0.3">
      <c r="A2" s="188"/>
      <c r="B2" s="189"/>
      <c r="C2" s="189"/>
      <c r="D2" s="189"/>
      <c r="E2" s="190"/>
      <c r="F2" s="183"/>
      <c r="G2" s="191"/>
      <c r="H2" s="191"/>
      <c r="I2" s="192"/>
      <c r="J2" s="44"/>
    </row>
    <row r="3" spans="1:10" ht="15" customHeight="1" x14ac:dyDescent="0.3">
      <c r="A3" s="193" t="s">
        <v>128</v>
      </c>
      <c r="B3" s="36"/>
      <c r="C3" s="276" t="s">
        <v>226</v>
      </c>
      <c r="D3" s="276"/>
      <c r="E3" s="276"/>
      <c r="F3" s="276"/>
      <c r="G3" s="276"/>
      <c r="H3" s="276"/>
      <c r="I3" s="276"/>
      <c r="J3" s="276"/>
    </row>
    <row r="4" spans="1:10" ht="15" customHeight="1" x14ac:dyDescent="0.3">
      <c r="A4" s="76"/>
      <c r="B4" s="42"/>
      <c r="C4" s="276"/>
      <c r="D4" s="276"/>
      <c r="E4" s="276"/>
      <c r="F4" s="276"/>
      <c r="G4" s="276"/>
      <c r="H4" s="276"/>
      <c r="I4" s="276"/>
      <c r="J4" s="276"/>
    </row>
    <row r="5" spans="1:10" ht="31.5" customHeight="1" x14ac:dyDescent="0.3">
      <c r="A5" s="77"/>
      <c r="B5" s="42"/>
      <c r="C5" s="276"/>
      <c r="D5" s="276"/>
      <c r="E5" s="276"/>
      <c r="F5" s="276"/>
      <c r="G5" s="276"/>
      <c r="H5" s="276"/>
      <c r="I5" s="276"/>
      <c r="J5" s="276"/>
    </row>
    <row r="6" spans="1:10" x14ac:dyDescent="0.3">
      <c r="A6" s="72"/>
      <c r="B6" s="80"/>
      <c r="C6" s="80"/>
      <c r="D6" s="42"/>
      <c r="E6" s="83" t="s">
        <v>31</v>
      </c>
      <c r="F6" s="29"/>
      <c r="G6" s="83" t="s">
        <v>32</v>
      </c>
      <c r="H6" s="30" t="str">
        <f>VLOOKUP($D$8,[2]Hoja1!$A$15:$F$299,6,TRUE)</f>
        <v>GUADALAJARA</v>
      </c>
    </row>
    <row r="7" spans="1:10" x14ac:dyDescent="0.3">
      <c r="A7" s="72"/>
      <c r="B7" s="80"/>
      <c r="C7" s="80"/>
      <c r="D7" s="43" t="s">
        <v>37</v>
      </c>
      <c r="E7" s="71" t="s">
        <v>92</v>
      </c>
      <c r="F7" s="30" t="str">
        <f>VLOOKUP($D$8,[2]Hoja1!$A$15:$F$299,2,TRUE)</f>
        <v>T</v>
      </c>
      <c r="G7" s="83" t="s">
        <v>34</v>
      </c>
      <c r="H7" s="30" t="str">
        <f>VLOOKUP($D$8,[2]Hoja1!$A$15:$F$299,5,TRUE)</f>
        <v>ZAPOPAN</v>
      </c>
    </row>
    <row r="8" spans="1:10" x14ac:dyDescent="0.3">
      <c r="C8" s="81"/>
      <c r="D8" s="46">
        <f>[109]Hoja1!$B$2</f>
        <v>237</v>
      </c>
      <c r="E8" s="83" t="s">
        <v>33</v>
      </c>
      <c r="F8" s="30" t="str">
        <f>VLOOKUP($D$8,[2]Hoja1!$A$15:$F$299,3,TRUE)</f>
        <v>1748+190</v>
      </c>
      <c r="G8" s="83" t="s">
        <v>35</v>
      </c>
      <c r="H8" s="18"/>
    </row>
    <row r="9" spans="1:10" x14ac:dyDescent="0.3">
      <c r="A9" s="73" t="s">
        <v>0</v>
      </c>
      <c r="B9" s="82" t="s">
        <v>1</v>
      </c>
      <c r="C9" s="82" t="s">
        <v>30</v>
      </c>
      <c r="D9" s="47" t="str">
        <f>VLOOKUP($D$8,[2]Hoja1!$A$15:$F$299,4,TRUE)</f>
        <v>TECH PARK 1</v>
      </c>
      <c r="E9" s="84"/>
      <c r="F9" s="30"/>
      <c r="G9" s="83" t="s">
        <v>36</v>
      </c>
      <c r="H9" s="85"/>
    </row>
    <row r="10" spans="1:10" x14ac:dyDescent="0.3">
      <c r="A10" s="38"/>
      <c r="B10" s="38"/>
      <c r="C10" s="38"/>
      <c r="D10" s="62" t="s">
        <v>133</v>
      </c>
      <c r="E10" s="245" t="s">
        <v>28</v>
      </c>
      <c r="F10" s="245"/>
      <c r="G10" s="245" t="s">
        <v>29</v>
      </c>
      <c r="H10" s="245" t="s">
        <v>134</v>
      </c>
      <c r="I10" s="245"/>
      <c r="J10" s="61" t="s">
        <v>127</v>
      </c>
    </row>
    <row r="11" spans="1:10" x14ac:dyDescent="0.3">
      <c r="A11" s="61"/>
      <c r="B11" s="61"/>
      <c r="C11" s="61" t="s">
        <v>26</v>
      </c>
      <c r="D11" s="62" t="s">
        <v>27</v>
      </c>
      <c r="E11" s="245"/>
      <c r="F11" s="245"/>
      <c r="G11" s="245"/>
      <c r="H11" s="31" t="s">
        <v>131</v>
      </c>
      <c r="I11" s="61" t="s">
        <v>132</v>
      </c>
      <c r="J11" s="61" t="s">
        <v>135</v>
      </c>
    </row>
    <row r="12" spans="1:10" ht="115.2" x14ac:dyDescent="0.3">
      <c r="A12" s="23" t="s">
        <v>2</v>
      </c>
      <c r="B12" s="10" t="s">
        <v>1</v>
      </c>
      <c r="C12" s="10" t="s">
        <v>3</v>
      </c>
      <c r="D12" s="56" t="s">
        <v>58</v>
      </c>
      <c r="E12" s="239" t="s">
        <v>54</v>
      </c>
      <c r="F12" s="239"/>
      <c r="G12" s="137">
        <v>1</v>
      </c>
      <c r="H12" s="137"/>
      <c r="I12" s="64"/>
      <c r="J12" s="64"/>
    </row>
    <row r="13" spans="1:10" ht="57.6" x14ac:dyDescent="0.3">
      <c r="A13" s="25" t="s">
        <v>4</v>
      </c>
      <c r="B13" s="13"/>
      <c r="C13" s="13" t="s">
        <v>5</v>
      </c>
      <c r="D13" s="57" t="s">
        <v>59</v>
      </c>
      <c r="E13" s="240" t="s">
        <v>22</v>
      </c>
      <c r="F13" s="240"/>
      <c r="G13" s="138">
        <f>[110]MH1!$AN$23</f>
        <v>26.88</v>
      </c>
      <c r="H13" s="138"/>
      <c r="I13" s="65"/>
      <c r="J13" s="65"/>
    </row>
    <row r="14" spans="1:10" ht="57.6" x14ac:dyDescent="0.3">
      <c r="A14" s="25" t="s">
        <v>4</v>
      </c>
      <c r="B14" s="13"/>
      <c r="C14" s="13" t="s">
        <v>6</v>
      </c>
      <c r="D14" s="57" t="s">
        <v>60</v>
      </c>
      <c r="E14" s="240" t="s">
        <v>22</v>
      </c>
      <c r="F14" s="240"/>
      <c r="G14" s="158">
        <f>[110]MH2!$AZ$23</f>
        <v>33.590000000000003</v>
      </c>
      <c r="H14" s="158"/>
      <c r="I14" s="66"/>
      <c r="J14" s="66"/>
    </row>
    <row r="15" spans="1:10" ht="43.2" x14ac:dyDescent="0.3">
      <c r="A15" s="25" t="s">
        <v>4</v>
      </c>
      <c r="B15" s="13"/>
      <c r="C15" s="13" t="s">
        <v>7</v>
      </c>
      <c r="D15" s="57" t="s">
        <v>61</v>
      </c>
      <c r="E15" s="240" t="s">
        <v>8</v>
      </c>
      <c r="F15" s="240"/>
      <c r="G15" s="171">
        <f>[110]MH3!$AN$21</f>
        <v>97</v>
      </c>
      <c r="H15" s="171"/>
      <c r="I15" s="67"/>
      <c r="J15" s="67"/>
    </row>
    <row r="16" spans="1:10" ht="43.2" x14ac:dyDescent="0.3">
      <c r="A16" s="25" t="s">
        <v>4</v>
      </c>
      <c r="B16" s="13"/>
      <c r="C16" s="13" t="s">
        <v>9</v>
      </c>
      <c r="D16" s="57" t="s">
        <v>62</v>
      </c>
      <c r="E16" s="240" t="s">
        <v>8</v>
      </c>
      <c r="F16" s="240"/>
      <c r="G16" s="171">
        <v>844</v>
      </c>
      <c r="H16" s="171"/>
      <c r="I16" s="67"/>
      <c r="J16" s="67"/>
    </row>
    <row r="17" spans="1:10" ht="86.4" x14ac:dyDescent="0.3">
      <c r="A17" s="25" t="s">
        <v>4</v>
      </c>
      <c r="B17" s="13"/>
      <c r="C17" s="13" t="s">
        <v>10</v>
      </c>
      <c r="D17" s="57" t="s">
        <v>63</v>
      </c>
      <c r="E17" s="240" t="s">
        <v>8</v>
      </c>
      <c r="F17" s="240"/>
      <c r="G17" s="138">
        <f>[110]MH5!$AZ$24</f>
        <v>2</v>
      </c>
      <c r="H17" s="138"/>
      <c r="I17" s="65"/>
      <c r="J17" s="65"/>
    </row>
    <row r="18" spans="1:10" ht="100.8" x14ac:dyDescent="0.3">
      <c r="A18" s="25" t="s">
        <v>4</v>
      </c>
      <c r="B18" s="13"/>
      <c r="C18" s="13" t="s">
        <v>11</v>
      </c>
      <c r="D18" s="57" t="s">
        <v>64</v>
      </c>
      <c r="E18" s="240" t="s">
        <v>8</v>
      </c>
      <c r="F18" s="240"/>
      <c r="G18" s="138">
        <f>[110]MH6!$AZ$24</f>
        <v>4</v>
      </c>
      <c r="H18" s="138"/>
      <c r="I18" s="65"/>
      <c r="J18" s="65"/>
    </row>
    <row r="19" spans="1:10" ht="100.8" x14ac:dyDescent="0.3">
      <c r="A19" s="25" t="s">
        <v>4</v>
      </c>
      <c r="B19" s="13"/>
      <c r="C19" s="13" t="s">
        <v>12</v>
      </c>
      <c r="D19" s="57" t="s">
        <v>65</v>
      </c>
      <c r="E19" s="240" t="s">
        <v>8</v>
      </c>
      <c r="F19" s="240"/>
      <c r="G19" s="138">
        <f>[110]MH7!$AZ$24</f>
        <v>4</v>
      </c>
      <c r="H19" s="138"/>
      <c r="I19" s="65"/>
      <c r="J19" s="65"/>
    </row>
    <row r="20" spans="1:10" ht="86.4" x14ac:dyDescent="0.3">
      <c r="A20" s="25" t="s">
        <v>4</v>
      </c>
      <c r="B20" s="13"/>
      <c r="C20" s="13" t="s">
        <v>13</v>
      </c>
      <c r="D20" s="57" t="s">
        <v>66</v>
      </c>
      <c r="E20" s="240" t="s">
        <v>8</v>
      </c>
      <c r="F20" s="240"/>
      <c r="G20" s="138">
        <f>[110]MH8!$AZ$24</f>
        <v>4</v>
      </c>
      <c r="H20" s="138"/>
      <c r="I20" s="65"/>
      <c r="J20" s="65"/>
    </row>
    <row r="21" spans="1:10" ht="86.4" x14ac:dyDescent="0.3">
      <c r="A21" s="23" t="s">
        <v>2</v>
      </c>
      <c r="B21" s="10" t="s">
        <v>1</v>
      </c>
      <c r="C21" s="10" t="s">
        <v>14</v>
      </c>
      <c r="D21" s="56" t="s">
        <v>67</v>
      </c>
      <c r="E21" s="239" t="s">
        <v>54</v>
      </c>
      <c r="F21" s="239"/>
      <c r="G21" s="137">
        <v>1</v>
      </c>
      <c r="H21" s="137"/>
      <c r="I21" s="64"/>
      <c r="J21" s="64"/>
    </row>
    <row r="22" spans="1:10" ht="129.6" x14ac:dyDescent="0.3">
      <c r="A22" s="25" t="s">
        <v>4</v>
      </c>
      <c r="B22" s="13"/>
      <c r="C22" s="13" t="s">
        <v>15</v>
      </c>
      <c r="D22" s="57" t="s">
        <v>77</v>
      </c>
      <c r="E22" s="240" t="s">
        <v>88</v>
      </c>
      <c r="F22" s="240"/>
      <c r="G22" s="138">
        <f>[111]DA1!$BA$23</f>
        <v>2</v>
      </c>
      <c r="H22" s="138"/>
      <c r="I22" s="65"/>
      <c r="J22" s="65"/>
    </row>
    <row r="23" spans="1:10" ht="115.2" x14ac:dyDescent="0.3">
      <c r="A23" s="25" t="s">
        <v>4</v>
      </c>
      <c r="B23" s="13"/>
      <c r="C23" s="15" t="s">
        <v>51</v>
      </c>
      <c r="D23" s="57" t="s">
        <v>81</v>
      </c>
      <c r="E23" s="240" t="s">
        <v>89</v>
      </c>
      <c r="F23" s="240"/>
      <c r="G23" s="138">
        <v>1</v>
      </c>
      <c r="H23" s="138"/>
      <c r="I23" s="65"/>
      <c r="J23" s="65"/>
    </row>
    <row r="24" spans="1:10" ht="115.2" x14ac:dyDescent="0.3">
      <c r="A24" s="25" t="s">
        <v>4</v>
      </c>
      <c r="B24" s="13"/>
      <c r="C24" s="13" t="s">
        <v>16</v>
      </c>
      <c r="D24" s="57" t="s">
        <v>91</v>
      </c>
      <c r="E24" s="240" t="s">
        <v>90</v>
      </c>
      <c r="F24" s="240"/>
      <c r="G24" s="138">
        <v>1</v>
      </c>
      <c r="H24" s="138"/>
      <c r="I24" s="65"/>
      <c r="J24" s="65"/>
    </row>
    <row r="25" spans="1:10" ht="57.6" x14ac:dyDescent="0.3">
      <c r="A25" s="23" t="s">
        <v>2</v>
      </c>
      <c r="B25" s="10" t="s">
        <v>1</v>
      </c>
      <c r="C25" s="10" t="s">
        <v>17</v>
      </c>
      <c r="D25" s="56" t="s">
        <v>68</v>
      </c>
      <c r="E25" s="239" t="s">
        <v>83</v>
      </c>
      <c r="F25" s="239"/>
      <c r="G25" s="137">
        <v>1</v>
      </c>
      <c r="H25" s="137"/>
      <c r="I25" s="64"/>
      <c r="J25" s="64"/>
    </row>
    <row r="26" spans="1:10" ht="57.6" x14ac:dyDescent="0.3">
      <c r="A26" s="25" t="s">
        <v>4</v>
      </c>
      <c r="B26" s="13"/>
      <c r="C26" s="13" t="s">
        <v>18</v>
      </c>
      <c r="D26" s="57" t="s">
        <v>82</v>
      </c>
      <c r="E26" s="240" t="s">
        <v>22</v>
      </c>
      <c r="F26" s="240"/>
      <c r="G26" s="158">
        <f>'[112]CONCEPTO 38-42 Global'!$AM$22</f>
        <v>100.76</v>
      </c>
      <c r="H26" s="138"/>
      <c r="I26" s="65"/>
      <c r="J26" s="65"/>
    </row>
    <row r="27" spans="1:10" ht="115.2" x14ac:dyDescent="0.3">
      <c r="A27" s="23" t="s">
        <v>2</v>
      </c>
      <c r="B27" s="10" t="s">
        <v>1</v>
      </c>
      <c r="C27" s="10" t="s">
        <v>19</v>
      </c>
      <c r="D27" s="56" t="s">
        <v>69</v>
      </c>
      <c r="E27" s="239" t="s">
        <v>54</v>
      </c>
      <c r="F27" s="239"/>
      <c r="G27" s="137">
        <v>1</v>
      </c>
      <c r="H27" s="137"/>
      <c r="I27" s="64"/>
      <c r="J27" s="64"/>
    </row>
    <row r="28" spans="1:10" ht="115.2" x14ac:dyDescent="0.3">
      <c r="A28" s="25" t="s">
        <v>4</v>
      </c>
      <c r="B28" s="13"/>
      <c r="C28" s="13" t="s">
        <v>20</v>
      </c>
      <c r="D28" s="58" t="s">
        <v>69</v>
      </c>
      <c r="E28" s="240" t="s">
        <v>25</v>
      </c>
      <c r="F28" s="240"/>
      <c r="G28" s="158">
        <v>32.700000000000003</v>
      </c>
      <c r="H28" s="138"/>
      <c r="I28" s="65"/>
      <c r="J28" s="65"/>
    </row>
    <row r="29" spans="1:10" ht="100.8" x14ac:dyDescent="0.3">
      <c r="A29" s="25" t="s">
        <v>4</v>
      </c>
      <c r="B29" s="13"/>
      <c r="C29" s="13" t="s">
        <v>20</v>
      </c>
      <c r="D29" s="58" t="s">
        <v>73</v>
      </c>
      <c r="E29" s="240" t="s">
        <v>21</v>
      </c>
      <c r="F29" s="240"/>
      <c r="G29" s="158">
        <v>40.86</v>
      </c>
      <c r="H29" s="138"/>
      <c r="I29" s="65"/>
      <c r="J29" s="65"/>
    </row>
    <row r="30" spans="1:10" ht="144" x14ac:dyDescent="0.3">
      <c r="A30" s="23" t="s">
        <v>2</v>
      </c>
      <c r="B30" s="10" t="s">
        <v>1</v>
      </c>
      <c r="C30" s="10" t="s">
        <v>23</v>
      </c>
      <c r="D30" s="56" t="s">
        <v>70</v>
      </c>
      <c r="E30" s="239" t="s">
        <v>54</v>
      </c>
      <c r="F30" s="239"/>
      <c r="G30" s="137">
        <v>1</v>
      </c>
      <c r="H30" s="137"/>
      <c r="I30" s="64"/>
      <c r="J30" s="64"/>
    </row>
    <row r="31" spans="1:10" ht="144" x14ac:dyDescent="0.3">
      <c r="A31" s="25" t="s">
        <v>4</v>
      </c>
      <c r="B31" s="13"/>
      <c r="C31" s="13" t="s">
        <v>24</v>
      </c>
      <c r="D31" s="57" t="s">
        <v>70</v>
      </c>
      <c r="E31" s="240" t="s">
        <v>25</v>
      </c>
      <c r="F31" s="240"/>
      <c r="G31" s="138">
        <f>'[113]RD GLOBAL'!$AY$18</f>
        <v>32.700000000000003</v>
      </c>
      <c r="H31" s="138"/>
      <c r="I31" s="65"/>
      <c r="J31" s="65"/>
    </row>
    <row r="32" spans="1:10" ht="72" x14ac:dyDescent="0.3">
      <c r="A32" s="23" t="s">
        <v>4</v>
      </c>
      <c r="B32" s="10" t="s">
        <v>1</v>
      </c>
      <c r="C32" s="10" t="s">
        <v>38</v>
      </c>
      <c r="D32" s="56" t="s">
        <v>71</v>
      </c>
      <c r="E32" s="239" t="s">
        <v>84</v>
      </c>
      <c r="F32" s="239"/>
      <c r="G32" s="137">
        <v>2</v>
      </c>
      <c r="H32" s="137"/>
      <c r="I32" s="64"/>
      <c r="J32" s="64"/>
    </row>
    <row r="33" spans="1:10" ht="115.2" x14ac:dyDescent="0.3">
      <c r="A33" s="25" t="s">
        <v>4</v>
      </c>
      <c r="B33" s="13"/>
      <c r="C33" s="13" t="s">
        <v>39</v>
      </c>
      <c r="D33" s="57" t="s">
        <v>115</v>
      </c>
      <c r="E33" s="240" t="s">
        <v>8</v>
      </c>
      <c r="F33" s="240"/>
      <c r="G33" s="138">
        <f>[4]DA1!$BA$23</f>
        <v>2</v>
      </c>
      <c r="H33" s="138"/>
      <c r="I33" s="65"/>
      <c r="J33" s="65"/>
    </row>
    <row r="34" spans="1:10" ht="86.4" x14ac:dyDescent="0.3">
      <c r="A34" s="25" t="s">
        <v>4</v>
      </c>
      <c r="B34" s="13"/>
      <c r="C34" s="13" t="s">
        <v>40</v>
      </c>
      <c r="D34" s="57" t="s">
        <v>74</v>
      </c>
      <c r="E34" s="242" t="s">
        <v>86</v>
      </c>
      <c r="F34" s="243"/>
      <c r="G34" s="138">
        <f>[4]DA1!$BA$23</f>
        <v>2</v>
      </c>
      <c r="H34" s="138"/>
      <c r="I34" s="65"/>
      <c r="J34" s="65"/>
    </row>
    <row r="35" spans="1:10" ht="86.4" x14ac:dyDescent="0.3">
      <c r="A35" s="23" t="s">
        <v>2</v>
      </c>
      <c r="B35" s="10" t="s">
        <v>1</v>
      </c>
      <c r="C35" s="10" t="s">
        <v>46</v>
      </c>
      <c r="D35" s="56" t="s">
        <v>56</v>
      </c>
      <c r="E35" s="239" t="s">
        <v>54</v>
      </c>
      <c r="F35" s="239"/>
      <c r="G35" s="137">
        <v>1</v>
      </c>
      <c r="H35" s="137"/>
      <c r="I35" s="64"/>
      <c r="J35" s="64"/>
    </row>
    <row r="36" spans="1:10" ht="115.2" x14ac:dyDescent="0.3">
      <c r="A36" s="25" t="s">
        <v>4</v>
      </c>
      <c r="B36" s="13"/>
      <c r="C36" s="13" t="s">
        <v>47</v>
      </c>
      <c r="D36" s="57" t="s">
        <v>75</v>
      </c>
      <c r="E36" s="241" t="s">
        <v>53</v>
      </c>
      <c r="F36" s="241"/>
      <c r="G36" s="138">
        <f>[4]DA17!$AU$24</f>
        <v>1</v>
      </c>
      <c r="H36" s="138"/>
      <c r="I36" s="65"/>
      <c r="J36" s="65"/>
    </row>
    <row r="37" spans="1:10" ht="72" x14ac:dyDescent="0.3">
      <c r="A37" s="25" t="s">
        <v>4</v>
      </c>
      <c r="B37" s="13"/>
      <c r="C37" s="13" t="s">
        <v>48</v>
      </c>
      <c r="D37" s="57" t="s">
        <v>76</v>
      </c>
      <c r="E37" s="241" t="s">
        <v>53</v>
      </c>
      <c r="F37" s="241"/>
      <c r="G37" s="138">
        <f>[4]DA17!$AU$24</f>
        <v>1</v>
      </c>
      <c r="H37" s="138"/>
      <c r="I37" s="65"/>
      <c r="J37" s="65"/>
    </row>
    <row r="38" spans="1:10" ht="43.2" x14ac:dyDescent="0.3">
      <c r="A38" s="23" t="s">
        <v>2</v>
      </c>
      <c r="B38" s="10" t="s">
        <v>1</v>
      </c>
      <c r="C38" s="10" t="s">
        <v>49</v>
      </c>
      <c r="D38" s="56" t="s">
        <v>72</v>
      </c>
      <c r="E38" s="239" t="s">
        <v>54</v>
      </c>
      <c r="F38" s="239"/>
      <c r="G38" s="137">
        <v>1</v>
      </c>
      <c r="H38" s="137"/>
      <c r="I38" s="64"/>
      <c r="J38" s="64"/>
    </row>
    <row r="39" spans="1:10" ht="43.2" x14ac:dyDescent="0.3">
      <c r="A39" s="25" t="s">
        <v>4</v>
      </c>
      <c r="B39" s="13"/>
      <c r="C39" s="13" t="s">
        <v>50</v>
      </c>
      <c r="D39" s="57" t="s">
        <v>72</v>
      </c>
      <c r="E39" s="241" t="s">
        <v>53</v>
      </c>
      <c r="F39" s="241"/>
      <c r="G39" s="138">
        <f>[4]DA17!$AU$24</f>
        <v>1</v>
      </c>
      <c r="H39" s="138"/>
      <c r="I39" s="65"/>
      <c r="J39" s="65"/>
    </row>
    <row r="40" spans="1:10" ht="57.6" x14ac:dyDescent="0.3">
      <c r="A40" s="23" t="s">
        <v>2</v>
      </c>
      <c r="B40" s="10" t="s">
        <v>1</v>
      </c>
      <c r="C40" s="10" t="s">
        <v>99</v>
      </c>
      <c r="D40" s="56" t="s">
        <v>100</v>
      </c>
      <c r="E40" s="239" t="s">
        <v>54</v>
      </c>
      <c r="F40" s="239"/>
      <c r="G40" s="137">
        <v>1</v>
      </c>
      <c r="H40" s="137"/>
      <c r="I40" s="64"/>
      <c r="J40" s="64"/>
    </row>
    <row r="41" spans="1:10" ht="57.6" x14ac:dyDescent="0.3">
      <c r="A41" s="25" t="s">
        <v>4</v>
      </c>
      <c r="B41" s="13"/>
      <c r="C41" s="13" t="s">
        <v>101</v>
      </c>
      <c r="D41" s="57" t="s">
        <v>100</v>
      </c>
      <c r="E41" s="241" t="s">
        <v>53</v>
      </c>
      <c r="F41" s="241"/>
      <c r="G41" s="138">
        <v>1</v>
      </c>
      <c r="H41" s="138"/>
      <c r="I41" s="65"/>
      <c r="J41" s="65"/>
    </row>
    <row r="42" spans="1:10" ht="28.8" x14ac:dyDescent="0.3">
      <c r="A42" s="23" t="s">
        <v>2</v>
      </c>
      <c r="B42" s="10" t="s">
        <v>1</v>
      </c>
      <c r="C42" s="10" t="s">
        <v>44</v>
      </c>
      <c r="D42" s="56" t="s">
        <v>78</v>
      </c>
      <c r="E42" s="239" t="s">
        <v>54</v>
      </c>
      <c r="F42" s="239"/>
      <c r="G42" s="137">
        <v>1</v>
      </c>
      <c r="H42" s="137"/>
      <c r="I42" s="64"/>
      <c r="J42" s="64"/>
    </row>
    <row r="43" spans="1:10" ht="72" x14ac:dyDescent="0.3">
      <c r="A43" s="25" t="s">
        <v>4</v>
      </c>
      <c r="B43" s="13"/>
      <c r="C43" s="13" t="s">
        <v>45</v>
      </c>
      <c r="D43" s="57" t="s">
        <v>79</v>
      </c>
      <c r="E43" s="240" t="s">
        <v>43</v>
      </c>
      <c r="F43" s="240"/>
      <c r="G43" s="138">
        <v>1</v>
      </c>
      <c r="H43" s="138"/>
      <c r="I43" s="65"/>
      <c r="J43" s="65"/>
    </row>
  </sheetData>
  <mergeCells count="36">
    <mergeCell ref="E43:F43"/>
    <mergeCell ref="E26:F26"/>
    <mergeCell ref="E25:F25"/>
    <mergeCell ref="E14:F14"/>
    <mergeCell ref="E15:F15"/>
    <mergeCell ref="E18:F18"/>
    <mergeCell ref="E19:F19"/>
    <mergeCell ref="E20:F20"/>
    <mergeCell ref="E21:F21"/>
    <mergeCell ref="E30:F30"/>
    <mergeCell ref="E28:F28"/>
    <mergeCell ref="E29:F29"/>
    <mergeCell ref="E27:F27"/>
    <mergeCell ref="E42:F42"/>
    <mergeCell ref="E16:F16"/>
    <mergeCell ref="E17:F17"/>
    <mergeCell ref="E22:F22"/>
    <mergeCell ref="E23:F23"/>
    <mergeCell ref="E24:F24"/>
    <mergeCell ref="E41:F41"/>
    <mergeCell ref="E31:F31"/>
    <mergeCell ref="E37:F37"/>
    <mergeCell ref="E38:F38"/>
    <mergeCell ref="E39:F39"/>
    <mergeCell ref="E40:F40"/>
    <mergeCell ref="E32:F32"/>
    <mergeCell ref="E34:F34"/>
    <mergeCell ref="E33:F33"/>
    <mergeCell ref="E35:F35"/>
    <mergeCell ref="E36:F36"/>
    <mergeCell ref="E13:F13"/>
    <mergeCell ref="E12:F12"/>
    <mergeCell ref="C3:J5"/>
    <mergeCell ref="E10:F11"/>
    <mergeCell ref="G10:G11"/>
    <mergeCell ref="H10:I10"/>
  </mergeCells>
  <pageMargins left="0.59055118110236227" right="0.51181102362204722" top="1.3779527559055118" bottom="0.59055118110236227" header="0" footer="0"/>
  <pageSetup scale="65" orientation="landscape" r:id="rId1"/>
  <headerFooter>
    <oddHeader>&amp;L&amp;G&amp;C&amp;"-,Negrita"&amp;18SECRETARIA DE COMUNICACIONES Y TRANSPORTES&amp;"-,Normal"&amp;11
&amp;14
DIRECCION GENERAL DE TRANSPORTE FERROVIARIO Y MULTIMODAL
EMPRESA&amp;11
&amp;R&amp;"-,Negrita"LICITACION PUBLICA NACIONAL No.
FORMA E-7</oddHead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view="pageLayout" zoomScale="55" zoomScaleNormal="85" zoomScalePageLayoutView="55" workbookViewId="0">
      <selection activeCell="C3" sqref="C3:J5"/>
    </sheetView>
  </sheetViews>
  <sheetFormatPr baseColWidth="10" defaultColWidth="11.44140625" defaultRowHeight="14.4" x14ac:dyDescent="0.3"/>
  <cols>
    <col min="1" max="1" width="11.44140625" style="71"/>
    <col min="2" max="2" width="1.6640625" style="12" bestFit="1" customWidth="1"/>
    <col min="3" max="3" width="7.5546875" style="12" bestFit="1" customWidth="1"/>
    <col min="4" max="4" width="57.88671875" style="1" customWidth="1"/>
    <col min="5" max="5" width="15.109375" style="12" customWidth="1"/>
    <col min="6" max="6" width="14.33203125" style="12" customWidth="1"/>
    <col min="7" max="7" width="18" style="12" customWidth="1"/>
    <col min="8" max="8" width="18.44140625" style="12" customWidth="1"/>
    <col min="9" max="10" width="21.6640625" style="36" customWidth="1"/>
    <col min="11" max="16384" width="11.44140625" style="36"/>
  </cols>
  <sheetData>
    <row r="1" spans="1:10" ht="27" x14ac:dyDescent="0.3">
      <c r="A1" s="181" t="s">
        <v>129</v>
      </c>
      <c r="B1" s="182" t="s">
        <v>130</v>
      </c>
      <c r="C1" s="183"/>
      <c r="D1" s="184"/>
      <c r="E1" s="185"/>
      <c r="F1" s="183"/>
      <c r="G1" s="186"/>
      <c r="H1" s="186"/>
      <c r="I1" s="44"/>
      <c r="J1" s="187"/>
    </row>
    <row r="2" spans="1:10" ht="18.75" customHeight="1" x14ac:dyDescent="0.3">
      <c r="A2" s="188"/>
      <c r="B2" s="189"/>
      <c r="C2" s="189"/>
      <c r="D2" s="189"/>
      <c r="E2" s="190"/>
      <c r="F2" s="183"/>
      <c r="G2" s="191"/>
      <c r="H2" s="191"/>
      <c r="I2" s="192"/>
      <c r="J2" s="44"/>
    </row>
    <row r="3" spans="1:10" ht="15" customHeight="1" x14ac:dyDescent="0.3">
      <c r="A3" s="193" t="s">
        <v>128</v>
      </c>
      <c r="B3" s="36"/>
      <c r="C3" s="276" t="s">
        <v>226</v>
      </c>
      <c r="D3" s="276"/>
      <c r="E3" s="276"/>
      <c r="F3" s="276"/>
      <c r="G3" s="276"/>
      <c r="H3" s="276"/>
      <c r="I3" s="276"/>
      <c r="J3" s="276"/>
    </row>
    <row r="4" spans="1:10" ht="15" customHeight="1" x14ac:dyDescent="0.3">
      <c r="A4" s="76"/>
      <c r="B4" s="42"/>
      <c r="C4" s="276"/>
      <c r="D4" s="276"/>
      <c r="E4" s="276"/>
      <c r="F4" s="276"/>
      <c r="G4" s="276"/>
      <c r="H4" s="276"/>
      <c r="I4" s="276"/>
      <c r="J4" s="276"/>
    </row>
    <row r="5" spans="1:10" ht="31.5" customHeight="1" x14ac:dyDescent="0.3">
      <c r="A5" s="77"/>
      <c r="B5" s="42"/>
      <c r="C5" s="276"/>
      <c r="D5" s="276"/>
      <c r="E5" s="276"/>
      <c r="F5" s="276"/>
      <c r="G5" s="276"/>
      <c r="H5" s="276"/>
      <c r="I5" s="276"/>
      <c r="J5" s="276"/>
    </row>
    <row r="6" spans="1:10" x14ac:dyDescent="0.3">
      <c r="A6" s="72"/>
      <c r="B6" s="80"/>
      <c r="C6" s="80"/>
      <c r="D6" s="42"/>
      <c r="E6" s="83" t="s">
        <v>31</v>
      </c>
      <c r="F6" s="29"/>
      <c r="G6" s="83" t="s">
        <v>32</v>
      </c>
      <c r="H6" s="30" t="str">
        <f>VLOOKUP($D$8,[2]Hoja1!$A$15:$F$299,6,TRUE)</f>
        <v>GUADALAJARA</v>
      </c>
    </row>
    <row r="7" spans="1:10" x14ac:dyDescent="0.3">
      <c r="A7" s="72"/>
      <c r="B7" s="80"/>
      <c r="C7" s="80"/>
      <c r="D7" s="43" t="s">
        <v>37</v>
      </c>
      <c r="E7" s="71" t="s">
        <v>92</v>
      </c>
      <c r="F7" s="30" t="str">
        <f>VLOOKUP($D$8,[2]Hoja1!$A$15:$F$299,2,TRUE)</f>
        <v>T</v>
      </c>
      <c r="G7" s="83" t="s">
        <v>34</v>
      </c>
      <c r="H7" s="30" t="str">
        <f>VLOOKUP($D$8,[2]Hoja1!$A$15:$F$299,5,TRUE)</f>
        <v>ZAPOPAN</v>
      </c>
    </row>
    <row r="8" spans="1:10" x14ac:dyDescent="0.3">
      <c r="C8" s="81"/>
      <c r="D8" s="46">
        <f>[114]Hoja1!$B$2</f>
        <v>238</v>
      </c>
      <c r="E8" s="83" t="s">
        <v>33</v>
      </c>
      <c r="F8" s="30" t="str">
        <f>VLOOKUP($D$8,[2]Hoja1!$A$15:$F$299,3,TRUE)</f>
        <v>1750+000</v>
      </c>
      <c r="G8" s="83" t="s">
        <v>35</v>
      </c>
      <c r="H8" s="18"/>
    </row>
    <row r="9" spans="1:10" x14ac:dyDescent="0.3">
      <c r="A9" s="73" t="s">
        <v>0</v>
      </c>
      <c r="B9" s="82" t="s">
        <v>1</v>
      </c>
      <c r="C9" s="82" t="s">
        <v>30</v>
      </c>
      <c r="D9" s="47" t="str">
        <f>VLOOKUP($D$8,[2]Hoja1!$A$15:$F$299,4,TRUE)</f>
        <v>LA MODERNA</v>
      </c>
      <c r="E9" s="84"/>
      <c r="F9" s="30"/>
      <c r="G9" s="83" t="s">
        <v>36</v>
      </c>
      <c r="H9" s="85"/>
    </row>
    <row r="10" spans="1:10" x14ac:dyDescent="0.3">
      <c r="A10" s="38"/>
      <c r="B10" s="38"/>
      <c r="C10" s="38"/>
      <c r="D10" s="62" t="s">
        <v>133</v>
      </c>
      <c r="E10" s="245" t="s">
        <v>28</v>
      </c>
      <c r="F10" s="245"/>
      <c r="G10" s="245" t="s">
        <v>29</v>
      </c>
      <c r="H10" s="245" t="s">
        <v>134</v>
      </c>
      <c r="I10" s="245"/>
      <c r="J10" s="61" t="s">
        <v>127</v>
      </c>
    </row>
    <row r="11" spans="1:10" x14ac:dyDescent="0.3">
      <c r="A11" s="61"/>
      <c r="B11" s="61"/>
      <c r="C11" s="61" t="s">
        <v>26</v>
      </c>
      <c r="D11" s="62" t="s">
        <v>27</v>
      </c>
      <c r="E11" s="245"/>
      <c r="F11" s="245"/>
      <c r="G11" s="245"/>
      <c r="H11" s="31" t="s">
        <v>131</v>
      </c>
      <c r="I11" s="61" t="s">
        <v>132</v>
      </c>
      <c r="J11" s="61" t="s">
        <v>135</v>
      </c>
    </row>
    <row r="12" spans="1:10" ht="115.2" x14ac:dyDescent="0.3">
      <c r="A12" s="23" t="s">
        <v>2</v>
      </c>
      <c r="B12" s="10" t="s">
        <v>1</v>
      </c>
      <c r="C12" s="10" t="s">
        <v>3</v>
      </c>
      <c r="D12" s="56" t="s">
        <v>58</v>
      </c>
      <c r="E12" s="239" t="s">
        <v>54</v>
      </c>
      <c r="F12" s="239"/>
      <c r="G12" s="137">
        <v>1</v>
      </c>
      <c r="H12" s="91"/>
      <c r="I12" s="109"/>
      <c r="J12" s="109"/>
    </row>
    <row r="13" spans="1:10" ht="57.6" x14ac:dyDescent="0.3">
      <c r="A13" s="25" t="s">
        <v>4</v>
      </c>
      <c r="B13" s="13"/>
      <c r="C13" s="13" t="s">
        <v>5</v>
      </c>
      <c r="D13" s="57" t="s">
        <v>59</v>
      </c>
      <c r="E13" s="240" t="s">
        <v>22</v>
      </c>
      <c r="F13" s="240"/>
      <c r="G13" s="138">
        <v>134.44</v>
      </c>
      <c r="H13" s="92"/>
      <c r="I13" s="110"/>
      <c r="J13" s="110"/>
    </row>
    <row r="14" spans="1:10" ht="57.6" x14ac:dyDescent="0.3">
      <c r="A14" s="25" t="s">
        <v>4</v>
      </c>
      <c r="B14" s="13"/>
      <c r="C14" s="13" t="s">
        <v>6</v>
      </c>
      <c r="D14" s="57" t="s">
        <v>60</v>
      </c>
      <c r="E14" s="240" t="s">
        <v>22</v>
      </c>
      <c r="F14" s="240"/>
      <c r="G14" s="158">
        <v>9</v>
      </c>
      <c r="H14" s="92"/>
      <c r="I14" s="110"/>
      <c r="J14" s="110"/>
    </row>
    <row r="15" spans="1:10" ht="43.2" x14ac:dyDescent="0.3">
      <c r="A15" s="25" t="s">
        <v>4</v>
      </c>
      <c r="B15" s="13"/>
      <c r="C15" s="13" t="s">
        <v>7</v>
      </c>
      <c r="D15" s="57" t="s">
        <v>61</v>
      </c>
      <c r="E15" s="240" t="s">
        <v>8</v>
      </c>
      <c r="F15" s="240"/>
      <c r="G15" s="171">
        <v>43</v>
      </c>
      <c r="H15" s="92"/>
      <c r="I15" s="110"/>
      <c r="J15" s="110"/>
    </row>
    <row r="16" spans="1:10" ht="43.2" x14ac:dyDescent="0.3">
      <c r="A16" s="25" t="s">
        <v>4</v>
      </c>
      <c r="B16" s="13"/>
      <c r="C16" s="13" t="s">
        <v>9</v>
      </c>
      <c r="D16" s="57" t="s">
        <v>62</v>
      </c>
      <c r="E16" s="240" t="s">
        <v>8</v>
      </c>
      <c r="F16" s="240"/>
      <c r="G16" s="171">
        <v>373</v>
      </c>
      <c r="H16" s="92"/>
      <c r="I16" s="110"/>
      <c r="J16" s="110"/>
    </row>
    <row r="17" spans="1:10" ht="86.4" x14ac:dyDescent="0.3">
      <c r="A17" s="25" t="s">
        <v>4</v>
      </c>
      <c r="B17" s="13"/>
      <c r="C17" s="13" t="s">
        <v>10</v>
      </c>
      <c r="D17" s="57" t="s">
        <v>63</v>
      </c>
      <c r="E17" s="240" t="s">
        <v>8</v>
      </c>
      <c r="F17" s="240"/>
      <c r="G17" s="138">
        <f>[115]MH5!$AZ$24</f>
        <v>2</v>
      </c>
      <c r="H17" s="92"/>
      <c r="I17" s="110"/>
      <c r="J17" s="110"/>
    </row>
    <row r="18" spans="1:10" ht="100.8" x14ac:dyDescent="0.3">
      <c r="A18" s="25" t="s">
        <v>4</v>
      </c>
      <c r="B18" s="13"/>
      <c r="C18" s="13" t="s">
        <v>11</v>
      </c>
      <c r="D18" s="57" t="s">
        <v>64</v>
      </c>
      <c r="E18" s="240" t="s">
        <v>8</v>
      </c>
      <c r="F18" s="240"/>
      <c r="G18" s="138">
        <v>4</v>
      </c>
      <c r="H18" s="92"/>
      <c r="I18" s="110"/>
      <c r="J18" s="110"/>
    </row>
    <row r="19" spans="1:10" ht="100.8" x14ac:dyDescent="0.3">
      <c r="A19" s="25" t="s">
        <v>4</v>
      </c>
      <c r="B19" s="13"/>
      <c r="C19" s="13" t="s">
        <v>12</v>
      </c>
      <c r="D19" s="57" t="s">
        <v>65</v>
      </c>
      <c r="E19" s="240" t="s">
        <v>8</v>
      </c>
      <c r="F19" s="240"/>
      <c r="G19" s="138">
        <v>4</v>
      </c>
      <c r="H19" s="92"/>
      <c r="I19" s="110"/>
      <c r="J19" s="110"/>
    </row>
    <row r="20" spans="1:10" ht="86.4" x14ac:dyDescent="0.3">
      <c r="A20" s="25" t="s">
        <v>4</v>
      </c>
      <c r="B20" s="13"/>
      <c r="C20" s="13" t="s">
        <v>13</v>
      </c>
      <c r="D20" s="57" t="s">
        <v>66</v>
      </c>
      <c r="E20" s="240" t="s">
        <v>8</v>
      </c>
      <c r="F20" s="240"/>
      <c r="G20" s="138">
        <v>4</v>
      </c>
      <c r="H20" s="92"/>
      <c r="I20" s="110"/>
      <c r="J20" s="110"/>
    </row>
    <row r="21" spans="1:10" ht="86.4" x14ac:dyDescent="0.3">
      <c r="A21" s="23" t="s">
        <v>2</v>
      </c>
      <c r="B21" s="10" t="s">
        <v>1</v>
      </c>
      <c r="C21" s="10" t="s">
        <v>14</v>
      </c>
      <c r="D21" s="56" t="s">
        <v>67</v>
      </c>
      <c r="E21" s="239" t="s">
        <v>54</v>
      </c>
      <c r="F21" s="239"/>
      <c r="G21" s="137">
        <v>1</v>
      </c>
      <c r="H21" s="207"/>
      <c r="I21" s="111"/>
      <c r="J21" s="111"/>
    </row>
    <row r="22" spans="1:10" ht="129.6" x14ac:dyDescent="0.3">
      <c r="A22" s="25" t="s">
        <v>4</v>
      </c>
      <c r="B22" s="13"/>
      <c r="C22" s="13" t="s">
        <v>15</v>
      </c>
      <c r="D22" s="57" t="s">
        <v>77</v>
      </c>
      <c r="E22" s="240" t="s">
        <v>88</v>
      </c>
      <c r="F22" s="240"/>
      <c r="G22" s="138">
        <f>[116]DA1!$BA$23</f>
        <v>2</v>
      </c>
      <c r="H22" s="92"/>
      <c r="I22" s="110"/>
      <c r="J22" s="110"/>
    </row>
    <row r="23" spans="1:10" ht="115.2" x14ac:dyDescent="0.3">
      <c r="A23" s="25" t="s">
        <v>4</v>
      </c>
      <c r="B23" s="13"/>
      <c r="C23" s="15" t="s">
        <v>51</v>
      </c>
      <c r="D23" s="57" t="s">
        <v>81</v>
      </c>
      <c r="E23" s="240" t="s">
        <v>89</v>
      </c>
      <c r="F23" s="240"/>
      <c r="G23" s="138">
        <v>1</v>
      </c>
      <c r="H23" s="92"/>
      <c r="I23" s="110"/>
      <c r="J23" s="110"/>
    </row>
    <row r="24" spans="1:10" ht="115.2" x14ac:dyDescent="0.3">
      <c r="A24" s="25" t="s">
        <v>4</v>
      </c>
      <c r="B24" s="13"/>
      <c r="C24" s="13" t="s">
        <v>16</v>
      </c>
      <c r="D24" s="57" t="s">
        <v>91</v>
      </c>
      <c r="E24" s="240" t="s">
        <v>90</v>
      </c>
      <c r="F24" s="240"/>
      <c r="G24" s="138">
        <v>1</v>
      </c>
      <c r="H24" s="92"/>
      <c r="I24" s="110"/>
      <c r="J24" s="110"/>
    </row>
    <row r="25" spans="1:10" ht="57.6" x14ac:dyDescent="0.3">
      <c r="A25" s="23" t="s">
        <v>2</v>
      </c>
      <c r="B25" s="10" t="s">
        <v>1</v>
      </c>
      <c r="C25" s="10" t="s">
        <v>17</v>
      </c>
      <c r="D25" s="56" t="s">
        <v>68</v>
      </c>
      <c r="E25" s="239" t="s">
        <v>83</v>
      </c>
      <c r="F25" s="239"/>
      <c r="G25" s="137">
        <v>2</v>
      </c>
      <c r="H25" s="207"/>
      <c r="I25" s="111"/>
      <c r="J25" s="111"/>
    </row>
    <row r="26" spans="1:10" ht="57.6" x14ac:dyDescent="0.3">
      <c r="A26" s="25" t="s">
        <v>4</v>
      </c>
      <c r="B26" s="13"/>
      <c r="C26" s="13" t="s">
        <v>18</v>
      </c>
      <c r="D26" s="57" t="s">
        <v>82</v>
      </c>
      <c r="E26" s="240" t="s">
        <v>22</v>
      </c>
      <c r="F26" s="240"/>
      <c r="G26" s="158">
        <v>27.14</v>
      </c>
      <c r="H26" s="92"/>
      <c r="I26" s="110"/>
      <c r="J26" s="110"/>
    </row>
    <row r="27" spans="1:10" ht="115.2" x14ac:dyDescent="0.3">
      <c r="A27" s="23" t="s">
        <v>2</v>
      </c>
      <c r="B27" s="10" t="s">
        <v>1</v>
      </c>
      <c r="C27" s="10" t="s">
        <v>19</v>
      </c>
      <c r="D27" s="56" t="s">
        <v>69</v>
      </c>
      <c r="E27" s="239" t="s">
        <v>54</v>
      </c>
      <c r="F27" s="239"/>
      <c r="G27" s="137">
        <v>1</v>
      </c>
      <c r="H27" s="207"/>
      <c r="I27" s="111"/>
      <c r="J27" s="111"/>
    </row>
    <row r="28" spans="1:10" ht="115.2" x14ac:dyDescent="0.3">
      <c r="A28" s="25" t="s">
        <v>4</v>
      </c>
      <c r="B28" s="13"/>
      <c r="C28" s="13" t="s">
        <v>20</v>
      </c>
      <c r="D28" s="58" t="s">
        <v>69</v>
      </c>
      <c r="E28" s="240" t="s">
        <v>25</v>
      </c>
      <c r="F28" s="240"/>
      <c r="G28" s="158">
        <v>15.2</v>
      </c>
      <c r="H28" s="92"/>
      <c r="I28" s="110"/>
      <c r="J28" s="110"/>
    </row>
    <row r="29" spans="1:10" ht="100.8" x14ac:dyDescent="0.3">
      <c r="A29" s="25" t="s">
        <v>4</v>
      </c>
      <c r="B29" s="13"/>
      <c r="C29" s="13" t="s">
        <v>94</v>
      </c>
      <c r="D29" s="58" t="s">
        <v>73</v>
      </c>
      <c r="E29" s="240" t="s">
        <v>21</v>
      </c>
      <c r="F29" s="240"/>
      <c r="G29" s="158">
        <v>11.7</v>
      </c>
      <c r="H29" s="92"/>
      <c r="I29" s="110"/>
      <c r="J29" s="110"/>
    </row>
    <row r="30" spans="1:10" ht="144" x14ac:dyDescent="0.3">
      <c r="A30" s="23" t="s">
        <v>2</v>
      </c>
      <c r="B30" s="10" t="s">
        <v>1</v>
      </c>
      <c r="C30" s="10" t="s">
        <v>23</v>
      </c>
      <c r="D30" s="56" t="s">
        <v>70</v>
      </c>
      <c r="E30" s="239" t="s">
        <v>54</v>
      </c>
      <c r="F30" s="239"/>
      <c r="G30" s="137"/>
      <c r="H30" s="207"/>
      <c r="I30" s="111"/>
      <c r="J30" s="111"/>
    </row>
    <row r="31" spans="1:10" ht="144" x14ac:dyDescent="0.3">
      <c r="A31" s="25" t="s">
        <v>4</v>
      </c>
      <c r="B31" s="13"/>
      <c r="C31" s="13" t="s">
        <v>24</v>
      </c>
      <c r="D31" s="57" t="s">
        <v>70</v>
      </c>
      <c r="E31" s="240" t="s">
        <v>25</v>
      </c>
      <c r="F31" s="240"/>
      <c r="G31" s="138">
        <f>'[117]RD GLOBAL'!$AY$18</f>
        <v>15.2</v>
      </c>
      <c r="H31" s="92"/>
      <c r="I31" s="110"/>
      <c r="J31" s="110"/>
    </row>
    <row r="32" spans="1:10" ht="72" x14ac:dyDescent="0.3">
      <c r="A32" s="23" t="s">
        <v>4</v>
      </c>
      <c r="B32" s="10" t="s">
        <v>1</v>
      </c>
      <c r="C32" s="10" t="s">
        <v>38</v>
      </c>
      <c r="D32" s="56" t="s">
        <v>71</v>
      </c>
      <c r="E32" s="239" t="s">
        <v>84</v>
      </c>
      <c r="F32" s="239"/>
      <c r="G32" s="137">
        <v>2</v>
      </c>
      <c r="H32" s="207"/>
      <c r="I32" s="111"/>
      <c r="J32" s="111"/>
    </row>
    <row r="33" spans="1:10" ht="115.2" x14ac:dyDescent="0.3">
      <c r="A33" s="25" t="s">
        <v>4</v>
      </c>
      <c r="B33" s="13"/>
      <c r="C33" s="13" t="s">
        <v>39</v>
      </c>
      <c r="D33" s="57" t="s">
        <v>115</v>
      </c>
      <c r="E33" s="240" t="s">
        <v>8</v>
      </c>
      <c r="F33" s="240"/>
      <c r="G33" s="138">
        <f>[4]DA1!$BA$23</f>
        <v>2</v>
      </c>
      <c r="H33" s="92"/>
      <c r="I33" s="110"/>
      <c r="J33" s="110"/>
    </row>
    <row r="34" spans="1:10" ht="86.4" x14ac:dyDescent="0.3">
      <c r="A34" s="25" t="s">
        <v>4</v>
      </c>
      <c r="B34" s="13"/>
      <c r="C34" s="13" t="s">
        <v>40</v>
      </c>
      <c r="D34" s="57" t="s">
        <v>74</v>
      </c>
      <c r="E34" s="242" t="s">
        <v>86</v>
      </c>
      <c r="F34" s="243"/>
      <c r="G34" s="138">
        <f>[4]DA1!$BA$23</f>
        <v>2</v>
      </c>
      <c r="H34" s="92"/>
      <c r="I34" s="110"/>
      <c r="J34" s="110"/>
    </row>
    <row r="35" spans="1:10" ht="86.4" x14ac:dyDescent="0.3">
      <c r="A35" s="23" t="s">
        <v>2</v>
      </c>
      <c r="B35" s="10" t="s">
        <v>1</v>
      </c>
      <c r="C35" s="10" t="s">
        <v>46</v>
      </c>
      <c r="D35" s="56" t="s">
        <v>56</v>
      </c>
      <c r="E35" s="239" t="s">
        <v>54</v>
      </c>
      <c r="F35" s="239"/>
      <c r="G35" s="137">
        <v>1</v>
      </c>
      <c r="H35" s="207"/>
      <c r="I35" s="111"/>
      <c r="J35" s="111"/>
    </row>
    <row r="36" spans="1:10" ht="115.2" x14ac:dyDescent="0.3">
      <c r="A36" s="25" t="s">
        <v>4</v>
      </c>
      <c r="B36" s="13"/>
      <c r="C36" s="13" t="s">
        <v>47</v>
      </c>
      <c r="D36" s="57" t="s">
        <v>75</v>
      </c>
      <c r="E36" s="241" t="s">
        <v>53</v>
      </c>
      <c r="F36" s="241"/>
      <c r="G36" s="138">
        <f>[4]DA17!$AU$24</f>
        <v>1</v>
      </c>
      <c r="H36" s="92"/>
      <c r="I36" s="110"/>
      <c r="J36" s="110"/>
    </row>
    <row r="37" spans="1:10" ht="72" x14ac:dyDescent="0.3">
      <c r="A37" s="25" t="s">
        <v>4</v>
      </c>
      <c r="B37" s="13"/>
      <c r="C37" s="13" t="s">
        <v>48</v>
      </c>
      <c r="D37" s="57" t="s">
        <v>76</v>
      </c>
      <c r="E37" s="241" t="s">
        <v>53</v>
      </c>
      <c r="F37" s="241"/>
      <c r="G37" s="138">
        <f>[4]DA17!$AU$24</f>
        <v>1</v>
      </c>
      <c r="H37" s="92"/>
      <c r="I37" s="110"/>
      <c r="J37" s="110"/>
    </row>
    <row r="38" spans="1:10" ht="43.2" x14ac:dyDescent="0.3">
      <c r="A38" s="23" t="s">
        <v>2</v>
      </c>
      <c r="B38" s="10" t="s">
        <v>1</v>
      </c>
      <c r="C38" s="10" t="s">
        <v>49</v>
      </c>
      <c r="D38" s="56" t="s">
        <v>98</v>
      </c>
      <c r="E38" s="239" t="s">
        <v>54</v>
      </c>
      <c r="F38" s="239"/>
      <c r="G38" s="137">
        <v>1</v>
      </c>
      <c r="H38" s="207"/>
      <c r="I38" s="111"/>
      <c r="J38" s="111"/>
    </row>
    <row r="39" spans="1:10" ht="43.2" x14ac:dyDescent="0.3">
      <c r="A39" s="25" t="s">
        <v>4</v>
      </c>
      <c r="B39" s="13"/>
      <c r="C39" s="13" t="s">
        <v>50</v>
      </c>
      <c r="D39" s="57" t="s">
        <v>72</v>
      </c>
      <c r="E39" s="241" t="s">
        <v>53</v>
      </c>
      <c r="F39" s="241"/>
      <c r="G39" s="138">
        <f>[4]DA17!$AU$24</f>
        <v>1</v>
      </c>
      <c r="H39" s="92"/>
      <c r="I39" s="110"/>
      <c r="J39" s="110"/>
    </row>
    <row r="40" spans="1:10" ht="57.6" x14ac:dyDescent="0.3">
      <c r="A40" s="23" t="s">
        <v>2</v>
      </c>
      <c r="B40" s="10" t="s">
        <v>1</v>
      </c>
      <c r="C40" s="10" t="s">
        <v>99</v>
      </c>
      <c r="D40" s="56" t="s">
        <v>100</v>
      </c>
      <c r="E40" s="239" t="s">
        <v>54</v>
      </c>
      <c r="F40" s="239"/>
      <c r="G40" s="137">
        <v>1</v>
      </c>
      <c r="H40" s="207"/>
      <c r="I40" s="111"/>
      <c r="J40" s="111"/>
    </row>
    <row r="41" spans="1:10" ht="57.6" x14ac:dyDescent="0.3">
      <c r="A41" s="25" t="s">
        <v>4</v>
      </c>
      <c r="B41" s="13"/>
      <c r="C41" s="13" t="s">
        <v>101</v>
      </c>
      <c r="D41" s="57" t="s">
        <v>100</v>
      </c>
      <c r="E41" s="241" t="s">
        <v>53</v>
      </c>
      <c r="F41" s="241"/>
      <c r="G41" s="138">
        <v>1</v>
      </c>
      <c r="H41" s="92"/>
      <c r="I41" s="110"/>
      <c r="J41" s="110"/>
    </row>
    <row r="42" spans="1:10" ht="28.8" x14ac:dyDescent="0.3">
      <c r="A42" s="23" t="s">
        <v>2</v>
      </c>
      <c r="B42" s="10" t="s">
        <v>1</v>
      </c>
      <c r="C42" s="10" t="s">
        <v>44</v>
      </c>
      <c r="D42" s="56" t="s">
        <v>78</v>
      </c>
      <c r="E42" s="239" t="s">
        <v>54</v>
      </c>
      <c r="F42" s="239"/>
      <c r="G42" s="137">
        <v>1</v>
      </c>
      <c r="H42" s="207"/>
      <c r="I42" s="111"/>
      <c r="J42" s="111"/>
    </row>
    <row r="43" spans="1:10" ht="72" x14ac:dyDescent="0.3">
      <c r="A43" s="25" t="s">
        <v>4</v>
      </c>
      <c r="B43" s="13"/>
      <c r="C43" s="13" t="s">
        <v>45</v>
      </c>
      <c r="D43" s="57" t="s">
        <v>79</v>
      </c>
      <c r="E43" s="240" t="s">
        <v>43</v>
      </c>
      <c r="F43" s="240"/>
      <c r="G43" s="138">
        <v>1</v>
      </c>
      <c r="H43" s="92"/>
      <c r="I43" s="110"/>
      <c r="J43" s="110"/>
    </row>
  </sheetData>
  <mergeCells count="36">
    <mergeCell ref="C3:J5"/>
    <mergeCell ref="E10:F11"/>
    <mergeCell ref="G10:G11"/>
    <mergeCell ref="H10:I10"/>
    <mergeCell ref="E37:F37"/>
    <mergeCell ref="E13:F13"/>
    <mergeCell ref="E19:F19"/>
    <mergeCell ref="E20:F20"/>
    <mergeCell ref="E21:F21"/>
    <mergeCell ref="E12:F12"/>
    <mergeCell ref="E14:F14"/>
    <mergeCell ref="E15:F15"/>
    <mergeCell ref="E26:F26"/>
    <mergeCell ref="E25:F25"/>
    <mergeCell ref="E27:F27"/>
    <mergeCell ref="E22:F22"/>
    <mergeCell ref="E38:F38"/>
    <mergeCell ref="E39:F39"/>
    <mergeCell ref="E43:F43"/>
    <mergeCell ref="E28:F28"/>
    <mergeCell ref="E29:F29"/>
    <mergeCell ref="E40:F40"/>
    <mergeCell ref="E41:F41"/>
    <mergeCell ref="E42:F42"/>
    <mergeCell ref="E33:F33"/>
    <mergeCell ref="E34:F34"/>
    <mergeCell ref="E35:F35"/>
    <mergeCell ref="E36:F36"/>
    <mergeCell ref="E32:F32"/>
    <mergeCell ref="E31:F31"/>
    <mergeCell ref="E30:F30"/>
    <mergeCell ref="E23:F23"/>
    <mergeCell ref="E24:F24"/>
    <mergeCell ref="E18:F18"/>
    <mergeCell ref="E17:F17"/>
    <mergeCell ref="E16:F16"/>
  </mergeCells>
  <pageMargins left="0.59055118110236227" right="0.51181102362204722" top="1.3779527559055118" bottom="0.59055118110236227" header="0" footer="0"/>
  <pageSetup scale="65" orientation="landscape" r:id="rId1"/>
  <headerFooter>
    <oddHeader>&amp;L&amp;G&amp;C&amp;"-,Negrita"&amp;18SECRETARIA DE COMUNICACIONES Y TRANSPORTES&amp;"-,Normal"&amp;11
&amp;14
DIRECCION GENERAL DE TRANSPORTE FERROVIARIO Y MULTIMODAL
EMPRESA&amp;11
&amp;R&amp;"-,Negrita"LICITACION PUBLICA NACIONAL No.
FORMA E-7</oddHead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view="pageLayout" zoomScale="70" zoomScaleNormal="85" zoomScalePageLayoutView="70" workbookViewId="0">
      <selection activeCell="C3" sqref="C3:J5"/>
    </sheetView>
  </sheetViews>
  <sheetFormatPr baseColWidth="10" defaultColWidth="11.44140625" defaultRowHeight="14.4" x14ac:dyDescent="0.3"/>
  <cols>
    <col min="1" max="1" width="11.44140625" style="71"/>
    <col min="2" max="2" width="1.6640625" style="12" bestFit="1" customWidth="1"/>
    <col min="3" max="3" width="7.5546875" style="12" bestFit="1" customWidth="1"/>
    <col min="4" max="4" width="57.88671875" style="1" customWidth="1"/>
    <col min="5" max="5" width="15.109375" style="12" customWidth="1"/>
    <col min="6" max="6" width="14.33203125" style="12" customWidth="1"/>
    <col min="7" max="7" width="18" style="12" customWidth="1"/>
    <col min="8" max="8" width="18.44140625" style="12" customWidth="1"/>
    <col min="9" max="9" width="23" style="76" customWidth="1"/>
    <col min="10" max="10" width="23" style="36" customWidth="1"/>
    <col min="11" max="16384" width="11.44140625" style="36"/>
  </cols>
  <sheetData>
    <row r="1" spans="1:10" ht="27" x14ac:dyDescent="0.3">
      <c r="A1" s="181" t="s">
        <v>129</v>
      </c>
      <c r="B1" s="182" t="s">
        <v>130</v>
      </c>
      <c r="C1" s="183"/>
      <c r="D1" s="184"/>
      <c r="E1" s="185"/>
      <c r="F1" s="183"/>
      <c r="G1" s="186"/>
      <c r="H1" s="186"/>
      <c r="I1" s="44"/>
      <c r="J1" s="187"/>
    </row>
    <row r="2" spans="1:10" ht="18.75" customHeight="1" x14ac:dyDescent="0.3">
      <c r="A2" s="188"/>
      <c r="B2" s="189"/>
      <c r="C2" s="189"/>
      <c r="D2" s="189"/>
      <c r="E2" s="190"/>
      <c r="F2" s="183"/>
      <c r="G2" s="191"/>
      <c r="H2" s="191"/>
      <c r="I2" s="192"/>
      <c r="J2" s="44"/>
    </row>
    <row r="3" spans="1:10" ht="15" customHeight="1" x14ac:dyDescent="0.3">
      <c r="A3" s="193" t="s">
        <v>128</v>
      </c>
      <c r="B3" s="36"/>
      <c r="C3" s="276" t="s">
        <v>226</v>
      </c>
      <c r="D3" s="276"/>
      <c r="E3" s="276"/>
      <c r="F3" s="276"/>
      <c r="G3" s="276"/>
      <c r="H3" s="276"/>
      <c r="I3" s="276"/>
      <c r="J3" s="276"/>
    </row>
    <row r="4" spans="1:10" ht="15" customHeight="1" x14ac:dyDescent="0.3">
      <c r="A4" s="76"/>
      <c r="B4" s="42"/>
      <c r="C4" s="276"/>
      <c r="D4" s="276"/>
      <c r="E4" s="276"/>
      <c r="F4" s="276"/>
      <c r="G4" s="276"/>
      <c r="H4" s="276"/>
      <c r="I4" s="276"/>
      <c r="J4" s="276"/>
    </row>
    <row r="5" spans="1:10" ht="31.5" customHeight="1" x14ac:dyDescent="0.3">
      <c r="A5" s="77"/>
      <c r="B5" s="42"/>
      <c r="C5" s="276"/>
      <c r="D5" s="276"/>
      <c r="E5" s="276"/>
      <c r="F5" s="276"/>
      <c r="G5" s="276"/>
      <c r="H5" s="276"/>
      <c r="I5" s="276"/>
      <c r="J5" s="276"/>
    </row>
    <row r="6" spans="1:10" x14ac:dyDescent="0.3">
      <c r="A6" s="72"/>
      <c r="B6" s="80"/>
      <c r="C6" s="80"/>
      <c r="D6" s="42"/>
      <c r="E6" s="83" t="s">
        <v>31</v>
      </c>
      <c r="F6" s="29"/>
      <c r="G6" s="83" t="s">
        <v>32</v>
      </c>
      <c r="H6" s="30" t="str">
        <f>VLOOKUP($D$8,[2]Hoja1!$A$15:$F$299,6,TRUE)</f>
        <v>GUADALAJARA</v>
      </c>
    </row>
    <row r="7" spans="1:10" x14ac:dyDescent="0.3">
      <c r="A7" s="72"/>
      <c r="B7" s="80"/>
      <c r="C7" s="80"/>
      <c r="D7" s="43" t="s">
        <v>37</v>
      </c>
      <c r="E7" s="71" t="s">
        <v>92</v>
      </c>
      <c r="F7" s="30" t="str">
        <f>VLOOKUP($D$8,[2]Hoja1!$A$15:$F$299,2,TRUE)</f>
        <v>T</v>
      </c>
      <c r="G7" s="83" t="s">
        <v>34</v>
      </c>
      <c r="H7" s="30" t="str">
        <f>VLOOKUP($D$8,[2]Hoja1!$A$15:$F$299,5,TRUE)</f>
        <v>ZAPOPAN</v>
      </c>
    </row>
    <row r="8" spans="1:10" x14ac:dyDescent="0.3">
      <c r="C8" s="81"/>
      <c r="D8" s="46">
        <f>[118]Hoja1!$B$2</f>
        <v>239</v>
      </c>
      <c r="E8" s="83" t="s">
        <v>33</v>
      </c>
      <c r="F8" s="30" t="str">
        <f>VLOOKUP($D$8,[2]Hoja1!$A$15:$F$299,3,TRUE)</f>
        <v>1751+914</v>
      </c>
      <c r="G8" s="83" t="s">
        <v>35</v>
      </c>
      <c r="H8" s="18"/>
    </row>
    <row r="9" spans="1:10" x14ac:dyDescent="0.3">
      <c r="A9" s="73" t="s">
        <v>0</v>
      </c>
      <c r="B9" s="82" t="s">
        <v>1</v>
      </c>
      <c r="C9" s="82" t="s">
        <v>30</v>
      </c>
      <c r="D9" s="47" t="str">
        <f>VLOOKUP($D$8,[2]Hoja1!$A$15:$F$299,4,TRUE)</f>
        <v>BASE AÉREA</v>
      </c>
      <c r="E9" s="84"/>
      <c r="F9" s="30"/>
      <c r="G9" s="83" t="s">
        <v>36</v>
      </c>
      <c r="H9" s="85"/>
    </row>
    <row r="10" spans="1:10" x14ac:dyDescent="0.3">
      <c r="A10" s="38"/>
      <c r="B10" s="38"/>
      <c r="C10" s="38"/>
      <c r="D10" s="62" t="s">
        <v>133</v>
      </c>
      <c r="E10" s="245" t="s">
        <v>28</v>
      </c>
      <c r="F10" s="245"/>
      <c r="G10" s="245" t="s">
        <v>29</v>
      </c>
      <c r="H10" s="245" t="s">
        <v>134</v>
      </c>
      <c r="I10" s="245"/>
      <c r="J10" s="61" t="s">
        <v>127</v>
      </c>
    </row>
    <row r="11" spans="1:10" x14ac:dyDescent="0.3">
      <c r="A11" s="61"/>
      <c r="B11" s="61"/>
      <c r="C11" s="61" t="s">
        <v>26</v>
      </c>
      <c r="D11" s="62" t="s">
        <v>27</v>
      </c>
      <c r="E11" s="245"/>
      <c r="F11" s="245"/>
      <c r="G11" s="245"/>
      <c r="H11" s="31" t="s">
        <v>131</v>
      </c>
      <c r="I11" s="61" t="s">
        <v>132</v>
      </c>
      <c r="J11" s="61" t="s">
        <v>135</v>
      </c>
    </row>
    <row r="12" spans="1:10" ht="115.2" x14ac:dyDescent="0.3">
      <c r="A12" s="23" t="s">
        <v>2</v>
      </c>
      <c r="B12" s="10" t="s">
        <v>1</v>
      </c>
      <c r="C12" s="10" t="s">
        <v>3</v>
      </c>
      <c r="D12" s="56" t="s">
        <v>58</v>
      </c>
      <c r="E12" s="239" t="s">
        <v>54</v>
      </c>
      <c r="F12" s="239"/>
      <c r="G12" s="137">
        <v>1</v>
      </c>
      <c r="H12" s="137"/>
      <c r="I12" s="64"/>
      <c r="J12" s="64"/>
    </row>
    <row r="13" spans="1:10" ht="57.6" x14ac:dyDescent="0.3">
      <c r="A13" s="25" t="s">
        <v>4</v>
      </c>
      <c r="B13" s="13"/>
      <c r="C13" s="13" t="s">
        <v>5</v>
      </c>
      <c r="D13" s="57" t="s">
        <v>59</v>
      </c>
      <c r="E13" s="240" t="s">
        <v>22</v>
      </c>
      <c r="F13" s="240"/>
      <c r="G13" s="138">
        <f>[119]MH1!$AN$23</f>
        <v>26.88</v>
      </c>
      <c r="H13" s="138"/>
      <c r="I13" s="65"/>
      <c r="J13" s="65"/>
    </row>
    <row r="14" spans="1:10" ht="57.6" x14ac:dyDescent="0.3">
      <c r="A14" s="25" t="s">
        <v>4</v>
      </c>
      <c r="B14" s="13"/>
      <c r="C14" s="13" t="s">
        <v>6</v>
      </c>
      <c r="D14" s="57" t="s">
        <v>60</v>
      </c>
      <c r="E14" s="240" t="s">
        <v>22</v>
      </c>
      <c r="F14" s="240"/>
      <c r="G14" s="158">
        <f>[119]MH2!$AZ$23</f>
        <v>21.05</v>
      </c>
      <c r="H14" s="158"/>
      <c r="I14" s="66"/>
      <c r="J14" s="66"/>
    </row>
    <row r="15" spans="1:10" ht="43.2" x14ac:dyDescent="0.3">
      <c r="A15" s="25" t="s">
        <v>4</v>
      </c>
      <c r="B15" s="13"/>
      <c r="C15" s="13" t="s">
        <v>7</v>
      </c>
      <c r="D15" s="57" t="s">
        <v>61</v>
      </c>
      <c r="E15" s="240" t="s">
        <v>8</v>
      </c>
      <c r="F15" s="240"/>
      <c r="G15" s="171">
        <f>[119]MH3!$AN$21</f>
        <v>59</v>
      </c>
      <c r="H15" s="171"/>
      <c r="I15" s="67"/>
      <c r="J15" s="67"/>
    </row>
    <row r="16" spans="1:10" ht="43.2" x14ac:dyDescent="0.3">
      <c r="A16" s="25" t="s">
        <v>4</v>
      </c>
      <c r="B16" s="13"/>
      <c r="C16" s="13" t="s">
        <v>9</v>
      </c>
      <c r="D16" s="57" t="s">
        <v>62</v>
      </c>
      <c r="E16" s="240" t="s">
        <v>8</v>
      </c>
      <c r="F16" s="240"/>
      <c r="G16" s="171">
        <f>[119]MH4!$AN$22</f>
        <v>59</v>
      </c>
      <c r="H16" s="171"/>
      <c r="I16" s="67"/>
      <c r="J16" s="67"/>
    </row>
    <row r="17" spans="1:10" ht="86.4" x14ac:dyDescent="0.3">
      <c r="A17" s="25" t="s">
        <v>4</v>
      </c>
      <c r="B17" s="13"/>
      <c r="C17" s="13" t="s">
        <v>10</v>
      </c>
      <c r="D17" s="57" t="s">
        <v>63</v>
      </c>
      <c r="E17" s="240" t="s">
        <v>8</v>
      </c>
      <c r="F17" s="240"/>
      <c r="G17" s="138">
        <f>[119]MH5!$AZ$24</f>
        <v>2</v>
      </c>
      <c r="H17" s="138"/>
      <c r="I17" s="65"/>
      <c r="J17" s="65"/>
    </row>
    <row r="18" spans="1:10" ht="100.8" x14ac:dyDescent="0.3">
      <c r="A18" s="25" t="s">
        <v>4</v>
      </c>
      <c r="B18" s="13"/>
      <c r="C18" s="13" t="s">
        <v>11</v>
      </c>
      <c r="D18" s="57" t="s">
        <v>64</v>
      </c>
      <c r="E18" s="240" t="s">
        <v>8</v>
      </c>
      <c r="F18" s="240"/>
      <c r="G18" s="138">
        <f>[119]MH6!$AZ$24</f>
        <v>4</v>
      </c>
      <c r="H18" s="138"/>
      <c r="I18" s="65"/>
      <c r="J18" s="65"/>
    </row>
    <row r="19" spans="1:10" ht="100.8" x14ac:dyDescent="0.3">
      <c r="A19" s="25" t="s">
        <v>4</v>
      </c>
      <c r="B19" s="13"/>
      <c r="C19" s="13" t="s">
        <v>12</v>
      </c>
      <c r="D19" s="57" t="s">
        <v>65</v>
      </c>
      <c r="E19" s="240" t="s">
        <v>8</v>
      </c>
      <c r="F19" s="240"/>
      <c r="G19" s="138">
        <f>[119]MH7!$AZ$24</f>
        <v>4</v>
      </c>
      <c r="H19" s="138"/>
      <c r="I19" s="65"/>
      <c r="J19" s="65"/>
    </row>
    <row r="20" spans="1:10" ht="86.4" x14ac:dyDescent="0.3">
      <c r="A20" s="25" t="s">
        <v>4</v>
      </c>
      <c r="B20" s="13"/>
      <c r="C20" s="13" t="s">
        <v>13</v>
      </c>
      <c r="D20" s="57" t="s">
        <v>66</v>
      </c>
      <c r="E20" s="240" t="s">
        <v>8</v>
      </c>
      <c r="F20" s="240"/>
      <c r="G20" s="138">
        <f>[119]MH8!$AZ$24</f>
        <v>4</v>
      </c>
      <c r="H20" s="138"/>
      <c r="I20" s="65"/>
      <c r="J20" s="65"/>
    </row>
    <row r="21" spans="1:10" ht="86.4" x14ac:dyDescent="0.3">
      <c r="A21" s="23" t="s">
        <v>2</v>
      </c>
      <c r="B21" s="10" t="s">
        <v>1</v>
      </c>
      <c r="C21" s="10" t="s">
        <v>14</v>
      </c>
      <c r="D21" s="56" t="s">
        <v>67</v>
      </c>
      <c r="E21" s="239" t="s">
        <v>54</v>
      </c>
      <c r="F21" s="239"/>
      <c r="G21" s="137">
        <v>1</v>
      </c>
      <c r="H21" s="137"/>
      <c r="I21" s="64"/>
      <c r="J21" s="64"/>
    </row>
    <row r="22" spans="1:10" ht="129.6" x14ac:dyDescent="0.3">
      <c r="A22" s="25" t="s">
        <v>4</v>
      </c>
      <c r="B22" s="13"/>
      <c r="C22" s="13" t="s">
        <v>15</v>
      </c>
      <c r="D22" s="57" t="s">
        <v>77</v>
      </c>
      <c r="E22" s="240" t="s">
        <v>88</v>
      </c>
      <c r="F22" s="240"/>
      <c r="G22" s="138">
        <f>[108]DA1!$BA$23</f>
        <v>2</v>
      </c>
      <c r="H22" s="138"/>
      <c r="I22" s="65"/>
      <c r="J22" s="65"/>
    </row>
    <row r="23" spans="1:10" ht="115.2" x14ac:dyDescent="0.3">
      <c r="A23" s="25" t="s">
        <v>4</v>
      </c>
      <c r="B23" s="13"/>
      <c r="C23" s="15" t="s">
        <v>51</v>
      </c>
      <c r="D23" s="57" t="s">
        <v>81</v>
      </c>
      <c r="E23" s="240" t="s">
        <v>89</v>
      </c>
      <c r="F23" s="240"/>
      <c r="G23" s="138">
        <v>1</v>
      </c>
      <c r="H23" s="138"/>
      <c r="I23" s="65"/>
      <c r="J23" s="65"/>
    </row>
    <row r="24" spans="1:10" ht="115.2" x14ac:dyDescent="0.3">
      <c r="A24" s="25" t="s">
        <v>4</v>
      </c>
      <c r="B24" s="13"/>
      <c r="C24" s="13" t="s">
        <v>16</v>
      </c>
      <c r="D24" s="57" t="s">
        <v>91</v>
      </c>
      <c r="E24" s="240" t="s">
        <v>90</v>
      </c>
      <c r="F24" s="240"/>
      <c r="G24" s="138">
        <v>1</v>
      </c>
      <c r="H24" s="138"/>
      <c r="I24" s="65"/>
      <c r="J24" s="65"/>
    </row>
    <row r="25" spans="1:10" ht="57.6" x14ac:dyDescent="0.3">
      <c r="A25" s="23" t="s">
        <v>2</v>
      </c>
      <c r="B25" s="10" t="s">
        <v>1</v>
      </c>
      <c r="C25" s="10" t="s">
        <v>17</v>
      </c>
      <c r="D25" s="56" t="s">
        <v>68</v>
      </c>
      <c r="E25" s="239" t="s">
        <v>83</v>
      </c>
      <c r="F25" s="239"/>
      <c r="G25" s="137"/>
      <c r="H25" s="137"/>
      <c r="I25" s="64"/>
      <c r="J25" s="64"/>
    </row>
    <row r="26" spans="1:10" ht="57.6" x14ac:dyDescent="0.3">
      <c r="A26" s="25" t="s">
        <v>4</v>
      </c>
      <c r="B26" s="13"/>
      <c r="C26" s="13" t="s">
        <v>18</v>
      </c>
      <c r="D26" s="57" t="s">
        <v>82</v>
      </c>
      <c r="E26" s="240" t="s">
        <v>22</v>
      </c>
      <c r="F26" s="240"/>
      <c r="G26" s="158">
        <f>'[120]CONCEPTO 38-42 Global'!$AM$22</f>
        <v>63.14</v>
      </c>
      <c r="H26" s="138"/>
      <c r="I26" s="65"/>
      <c r="J26" s="65"/>
    </row>
    <row r="27" spans="1:10" ht="115.2" x14ac:dyDescent="0.3">
      <c r="A27" s="23" t="s">
        <v>2</v>
      </c>
      <c r="B27" s="10" t="s">
        <v>1</v>
      </c>
      <c r="C27" s="10" t="s">
        <v>19</v>
      </c>
      <c r="D27" s="56" t="s">
        <v>69</v>
      </c>
      <c r="E27" s="239" t="s">
        <v>54</v>
      </c>
      <c r="F27" s="239"/>
      <c r="G27" s="137">
        <v>1</v>
      </c>
      <c r="H27" s="137"/>
      <c r="I27" s="64"/>
      <c r="J27" s="64"/>
    </row>
    <row r="28" spans="1:10" ht="115.2" x14ac:dyDescent="0.3">
      <c r="A28" s="25" t="s">
        <v>4</v>
      </c>
      <c r="B28" s="13"/>
      <c r="C28" s="13" t="s">
        <v>20</v>
      </c>
      <c r="D28" s="58" t="s">
        <v>69</v>
      </c>
      <c r="E28" s="240" t="s">
        <v>25</v>
      </c>
      <c r="F28" s="240"/>
      <c r="G28" s="158">
        <v>26.5</v>
      </c>
      <c r="H28" s="138"/>
      <c r="I28" s="65"/>
      <c r="J28" s="65"/>
    </row>
    <row r="29" spans="1:10" ht="100.8" x14ac:dyDescent="0.3">
      <c r="A29" s="25" t="s">
        <v>4</v>
      </c>
      <c r="B29" s="13"/>
      <c r="C29" s="13" t="s">
        <v>20</v>
      </c>
      <c r="D29" s="58" t="s">
        <v>73</v>
      </c>
      <c r="E29" s="240" t="s">
        <v>21</v>
      </c>
      <c r="F29" s="240"/>
      <c r="G29" s="158">
        <v>29.7</v>
      </c>
      <c r="H29" s="138"/>
      <c r="I29" s="65"/>
      <c r="J29" s="65"/>
    </row>
    <row r="30" spans="1:10" ht="144" x14ac:dyDescent="0.3">
      <c r="A30" s="23" t="s">
        <v>2</v>
      </c>
      <c r="B30" s="10" t="s">
        <v>1</v>
      </c>
      <c r="C30" s="10" t="s">
        <v>23</v>
      </c>
      <c r="D30" s="56" t="s">
        <v>70</v>
      </c>
      <c r="E30" s="239" t="s">
        <v>54</v>
      </c>
      <c r="F30" s="239"/>
      <c r="G30" s="137">
        <v>1</v>
      </c>
      <c r="H30" s="137"/>
      <c r="I30" s="64"/>
      <c r="J30" s="64"/>
    </row>
    <row r="31" spans="1:10" ht="144" x14ac:dyDescent="0.3">
      <c r="A31" s="25" t="s">
        <v>4</v>
      </c>
      <c r="B31" s="13"/>
      <c r="C31" s="13" t="s">
        <v>24</v>
      </c>
      <c r="D31" s="57" t="s">
        <v>70</v>
      </c>
      <c r="E31" s="240" t="s">
        <v>25</v>
      </c>
      <c r="F31" s="240"/>
      <c r="G31" s="138">
        <v>26.5</v>
      </c>
      <c r="H31" s="138"/>
      <c r="I31" s="65"/>
      <c r="J31" s="65"/>
    </row>
    <row r="32" spans="1:10" ht="72" x14ac:dyDescent="0.3">
      <c r="A32" s="23" t="s">
        <v>4</v>
      </c>
      <c r="B32" s="10" t="s">
        <v>1</v>
      </c>
      <c r="C32" s="10" t="s">
        <v>38</v>
      </c>
      <c r="D32" s="56" t="s">
        <v>71</v>
      </c>
      <c r="E32" s="239" t="s">
        <v>84</v>
      </c>
      <c r="F32" s="239"/>
      <c r="G32" s="137">
        <v>2</v>
      </c>
      <c r="H32" s="137"/>
      <c r="I32" s="64"/>
      <c r="J32" s="64"/>
    </row>
    <row r="33" spans="1:10" ht="115.2" x14ac:dyDescent="0.3">
      <c r="A33" s="25" t="s">
        <v>4</v>
      </c>
      <c r="B33" s="13"/>
      <c r="C33" s="13" t="s">
        <v>39</v>
      </c>
      <c r="D33" s="57" t="s">
        <v>80</v>
      </c>
      <c r="E33" s="240" t="s">
        <v>8</v>
      </c>
      <c r="F33" s="240"/>
      <c r="G33" s="138">
        <f>[4]DA1!$BA$23</f>
        <v>2</v>
      </c>
      <c r="H33" s="138"/>
      <c r="I33" s="65"/>
      <c r="J33" s="65"/>
    </row>
    <row r="34" spans="1:10" ht="86.4" x14ac:dyDescent="0.3">
      <c r="A34" s="25" t="s">
        <v>4</v>
      </c>
      <c r="B34" s="13"/>
      <c r="C34" s="13" t="s">
        <v>40</v>
      </c>
      <c r="D34" s="57" t="s">
        <v>74</v>
      </c>
      <c r="E34" s="242" t="s">
        <v>86</v>
      </c>
      <c r="F34" s="243"/>
      <c r="G34" s="138">
        <f>[4]DA1!$BA$23</f>
        <v>2</v>
      </c>
      <c r="H34" s="138"/>
      <c r="I34" s="65"/>
      <c r="J34" s="65"/>
    </row>
    <row r="35" spans="1:10" ht="28.8" x14ac:dyDescent="0.3">
      <c r="A35" s="23" t="s">
        <v>2</v>
      </c>
      <c r="B35" s="10" t="s">
        <v>1</v>
      </c>
      <c r="C35" s="10" t="s">
        <v>41</v>
      </c>
      <c r="D35" s="56" t="s">
        <v>57</v>
      </c>
      <c r="E35" s="239" t="s">
        <v>85</v>
      </c>
      <c r="F35" s="239"/>
      <c r="G35" s="137">
        <v>1</v>
      </c>
      <c r="H35" s="137"/>
      <c r="I35" s="64"/>
      <c r="J35" s="64"/>
    </row>
    <row r="36" spans="1:10" ht="57.6" x14ac:dyDescent="0.3">
      <c r="A36" s="25" t="s">
        <v>4</v>
      </c>
      <c r="B36" s="13"/>
      <c r="C36" s="13" t="s">
        <v>42</v>
      </c>
      <c r="D36" s="57" t="s">
        <v>87</v>
      </c>
      <c r="E36" s="240" t="s">
        <v>8</v>
      </c>
      <c r="F36" s="240"/>
      <c r="G36" s="138">
        <v>54</v>
      </c>
      <c r="H36" s="138"/>
      <c r="I36" s="65"/>
      <c r="J36" s="65"/>
    </row>
    <row r="37" spans="1:10" ht="86.4" x14ac:dyDescent="0.3">
      <c r="A37" s="23" t="s">
        <v>2</v>
      </c>
      <c r="B37" s="10" t="s">
        <v>1</v>
      </c>
      <c r="C37" s="10" t="s">
        <v>46</v>
      </c>
      <c r="D37" s="56" t="s">
        <v>56</v>
      </c>
      <c r="E37" s="239" t="s">
        <v>54</v>
      </c>
      <c r="F37" s="239"/>
      <c r="G37" s="137">
        <v>1</v>
      </c>
      <c r="H37" s="137"/>
      <c r="I37" s="64"/>
      <c r="J37" s="64"/>
    </row>
    <row r="38" spans="1:10" ht="115.2" x14ac:dyDescent="0.3">
      <c r="A38" s="25" t="s">
        <v>4</v>
      </c>
      <c r="B38" s="13"/>
      <c r="C38" s="13" t="s">
        <v>47</v>
      </c>
      <c r="D38" s="57" t="s">
        <v>75</v>
      </c>
      <c r="E38" s="241" t="s">
        <v>53</v>
      </c>
      <c r="F38" s="241"/>
      <c r="G38" s="138">
        <f>[4]DA17!$AU$24</f>
        <v>1</v>
      </c>
      <c r="H38" s="138"/>
      <c r="I38" s="65"/>
      <c r="J38" s="65"/>
    </row>
    <row r="39" spans="1:10" ht="72" x14ac:dyDescent="0.3">
      <c r="A39" s="25" t="s">
        <v>4</v>
      </c>
      <c r="B39" s="13"/>
      <c r="C39" s="13" t="s">
        <v>48</v>
      </c>
      <c r="D39" s="57" t="s">
        <v>76</v>
      </c>
      <c r="E39" s="241" t="s">
        <v>53</v>
      </c>
      <c r="F39" s="241"/>
      <c r="G39" s="138">
        <f>[4]DA17!$AU$24</f>
        <v>1</v>
      </c>
      <c r="H39" s="138"/>
      <c r="I39" s="65"/>
      <c r="J39" s="65"/>
    </row>
    <row r="40" spans="1:10" ht="43.2" x14ac:dyDescent="0.3">
      <c r="A40" s="23" t="s">
        <v>2</v>
      </c>
      <c r="B40" s="10" t="s">
        <v>1</v>
      </c>
      <c r="C40" s="10" t="s">
        <v>49</v>
      </c>
      <c r="D40" s="56" t="s">
        <v>72</v>
      </c>
      <c r="E40" s="239" t="s">
        <v>54</v>
      </c>
      <c r="F40" s="239"/>
      <c r="G40" s="137">
        <v>1</v>
      </c>
      <c r="H40" s="137"/>
      <c r="I40" s="64"/>
      <c r="J40" s="64"/>
    </row>
    <row r="41" spans="1:10" ht="43.2" x14ac:dyDescent="0.3">
      <c r="A41" s="25" t="s">
        <v>4</v>
      </c>
      <c r="B41" s="13"/>
      <c r="C41" s="13" t="s">
        <v>50</v>
      </c>
      <c r="D41" s="57" t="s">
        <v>72</v>
      </c>
      <c r="E41" s="241" t="s">
        <v>53</v>
      </c>
      <c r="F41" s="241"/>
      <c r="G41" s="138">
        <f>[4]DA17!$AU$24</f>
        <v>1</v>
      </c>
      <c r="H41" s="138"/>
      <c r="I41" s="65"/>
      <c r="J41" s="65"/>
    </row>
    <row r="42" spans="1:10" ht="57.6" x14ac:dyDescent="0.3">
      <c r="A42" s="23" t="s">
        <v>2</v>
      </c>
      <c r="B42" s="10" t="s">
        <v>1</v>
      </c>
      <c r="C42" s="10" t="s">
        <v>99</v>
      </c>
      <c r="D42" s="56" t="s">
        <v>100</v>
      </c>
      <c r="E42" s="239" t="s">
        <v>54</v>
      </c>
      <c r="F42" s="239"/>
      <c r="G42" s="137">
        <v>1</v>
      </c>
      <c r="H42" s="91"/>
      <c r="I42" s="91"/>
      <c r="J42" s="91"/>
    </row>
    <row r="43" spans="1:10" ht="57.6" x14ac:dyDescent="0.3">
      <c r="A43" s="25" t="s">
        <v>4</v>
      </c>
      <c r="B43" s="13"/>
      <c r="C43" s="13" t="s">
        <v>101</v>
      </c>
      <c r="D43" s="57" t="s">
        <v>100</v>
      </c>
      <c r="E43" s="241" t="s">
        <v>53</v>
      </c>
      <c r="F43" s="241"/>
      <c r="G43" s="138">
        <v>1</v>
      </c>
      <c r="H43" s="92"/>
      <c r="I43" s="92"/>
      <c r="J43" s="92"/>
    </row>
    <row r="44" spans="1:10" ht="28.8" x14ac:dyDescent="0.3">
      <c r="A44" s="23" t="s">
        <v>2</v>
      </c>
      <c r="B44" s="10" t="s">
        <v>1</v>
      </c>
      <c r="C44" s="10" t="s">
        <v>44</v>
      </c>
      <c r="D44" s="56" t="s">
        <v>78</v>
      </c>
      <c r="E44" s="239" t="s">
        <v>54</v>
      </c>
      <c r="F44" s="239"/>
      <c r="G44" s="137">
        <v>1</v>
      </c>
      <c r="H44" s="91"/>
      <c r="I44" s="91"/>
      <c r="J44" s="91"/>
    </row>
    <row r="45" spans="1:10" ht="72" x14ac:dyDescent="0.3">
      <c r="A45" s="25" t="s">
        <v>4</v>
      </c>
      <c r="B45" s="13"/>
      <c r="C45" s="13" t="s">
        <v>45</v>
      </c>
      <c r="D45" s="57" t="s">
        <v>79</v>
      </c>
      <c r="E45" s="240" t="s">
        <v>43</v>
      </c>
      <c r="F45" s="240"/>
      <c r="G45" s="138">
        <v>1</v>
      </c>
      <c r="H45" s="92"/>
      <c r="I45" s="92"/>
      <c r="J45" s="92"/>
    </row>
  </sheetData>
  <mergeCells count="38">
    <mergeCell ref="E16:F16"/>
    <mergeCell ref="E17:F17"/>
    <mergeCell ref="E26:F26"/>
    <mergeCell ref="E27:F27"/>
    <mergeCell ref="E18:F18"/>
    <mergeCell ref="E19:F19"/>
    <mergeCell ref="E20:F20"/>
    <mergeCell ref="E21:F21"/>
    <mergeCell ref="E25:F25"/>
    <mergeCell ref="E22:F22"/>
    <mergeCell ref="E13:F13"/>
    <mergeCell ref="E12:F12"/>
    <mergeCell ref="C3:J5"/>
    <mergeCell ref="E10:F11"/>
    <mergeCell ref="G10:G11"/>
    <mergeCell ref="H10:I10"/>
    <mergeCell ref="E14:F14"/>
    <mergeCell ref="E15:F15"/>
    <mergeCell ref="E41:F41"/>
    <mergeCell ref="E42:F42"/>
    <mergeCell ref="E31:F31"/>
    <mergeCell ref="E30:F30"/>
    <mergeCell ref="E28:F28"/>
    <mergeCell ref="E29:F29"/>
    <mergeCell ref="E37:F37"/>
    <mergeCell ref="E38:F38"/>
    <mergeCell ref="E39:F39"/>
    <mergeCell ref="E40:F40"/>
    <mergeCell ref="E32:F32"/>
    <mergeCell ref="E33:F33"/>
    <mergeCell ref="E34:F34"/>
    <mergeCell ref="E35:F35"/>
    <mergeCell ref="E43:F43"/>
    <mergeCell ref="E44:F44"/>
    <mergeCell ref="E45:F45"/>
    <mergeCell ref="E23:F23"/>
    <mergeCell ref="E24:F24"/>
    <mergeCell ref="E36:F36"/>
  </mergeCells>
  <pageMargins left="0.59055118110236227" right="0.51181102362204722" top="1.3779527559055118" bottom="0.59055118110236227" header="0" footer="0"/>
  <pageSetup scale="65" orientation="landscape" r:id="rId1"/>
  <headerFooter>
    <oddHeader>&amp;L&amp;G&amp;C&amp;"-,Negrita"&amp;18SECRETARIA DE COMUNICACIONES Y TRANSPORTES&amp;"-,Normal"&amp;11
&amp;14
DIRECCION GENERAL DE TRANSPORTE FERROVIARIO Y MULTIMODAL
EMPRESA&amp;11
&amp;R&amp;"-,Negrita"LICITACION PUBLICA NACIONAL No.
FORMA E-7</oddHead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view="pageLayout" zoomScale="55" zoomScaleNormal="85" zoomScalePageLayoutView="55" workbookViewId="0">
      <selection activeCell="C3" sqref="C3:J5"/>
    </sheetView>
  </sheetViews>
  <sheetFormatPr baseColWidth="10" defaultColWidth="11.44140625" defaultRowHeight="14.4" x14ac:dyDescent="0.3"/>
  <cols>
    <col min="1" max="1" width="11.44140625" style="71"/>
    <col min="2" max="2" width="1.6640625" style="12" bestFit="1" customWidth="1"/>
    <col min="3" max="3" width="7.5546875" style="12" bestFit="1" customWidth="1"/>
    <col min="4" max="4" width="57.88671875" style="1" customWidth="1"/>
    <col min="5" max="5" width="15.109375" style="12" customWidth="1"/>
    <col min="6" max="6" width="14.33203125" style="12" customWidth="1"/>
    <col min="7" max="7" width="18" style="12" customWidth="1"/>
    <col min="8" max="8" width="18.44140625" style="12" customWidth="1"/>
    <col min="9" max="10" width="21.88671875" style="36" customWidth="1"/>
    <col min="11" max="16384" width="11.44140625" style="36"/>
  </cols>
  <sheetData>
    <row r="1" spans="1:10" ht="27" x14ac:dyDescent="0.3">
      <c r="A1" s="181" t="s">
        <v>129</v>
      </c>
      <c r="B1" s="182" t="s">
        <v>130</v>
      </c>
      <c r="C1" s="183"/>
      <c r="D1" s="184"/>
      <c r="E1" s="185"/>
      <c r="F1" s="183"/>
      <c r="G1" s="186"/>
      <c r="H1" s="186"/>
      <c r="I1" s="44"/>
      <c r="J1" s="187"/>
    </row>
    <row r="2" spans="1:10" ht="18.75" customHeight="1" x14ac:dyDescent="0.3">
      <c r="A2" s="188"/>
      <c r="B2" s="189"/>
      <c r="C2" s="189"/>
      <c r="D2" s="189"/>
      <c r="E2" s="190"/>
      <c r="F2" s="183"/>
      <c r="G2" s="191"/>
      <c r="H2" s="191"/>
      <c r="I2" s="192"/>
      <c r="J2" s="44"/>
    </row>
    <row r="3" spans="1:10" ht="15" customHeight="1" x14ac:dyDescent="0.3">
      <c r="A3" s="193" t="s">
        <v>128</v>
      </c>
      <c r="B3" s="36"/>
      <c r="C3" s="276" t="s">
        <v>226</v>
      </c>
      <c r="D3" s="276"/>
      <c r="E3" s="276"/>
      <c r="F3" s="276"/>
      <c r="G3" s="276"/>
      <c r="H3" s="276"/>
      <c r="I3" s="276"/>
      <c r="J3" s="276"/>
    </row>
    <row r="4" spans="1:10" ht="15" customHeight="1" x14ac:dyDescent="0.3">
      <c r="A4" s="76"/>
      <c r="B4" s="42"/>
      <c r="C4" s="276"/>
      <c r="D4" s="276"/>
      <c r="E4" s="276"/>
      <c r="F4" s="276"/>
      <c r="G4" s="276"/>
      <c r="H4" s="276"/>
      <c r="I4" s="276"/>
      <c r="J4" s="276"/>
    </row>
    <row r="5" spans="1:10" ht="31.5" customHeight="1" x14ac:dyDescent="0.3">
      <c r="A5" s="77"/>
      <c r="B5" s="42"/>
      <c r="C5" s="276"/>
      <c r="D5" s="276"/>
      <c r="E5" s="276"/>
      <c r="F5" s="276"/>
      <c r="G5" s="276"/>
      <c r="H5" s="276"/>
      <c r="I5" s="276"/>
      <c r="J5" s="276"/>
    </row>
    <row r="6" spans="1:10" x14ac:dyDescent="0.3">
      <c r="A6" s="72"/>
      <c r="B6" s="80"/>
      <c r="C6" s="80"/>
      <c r="D6" s="42"/>
      <c r="E6" s="83" t="s">
        <v>31</v>
      </c>
      <c r="F6" s="29"/>
      <c r="G6" s="83" t="s">
        <v>32</v>
      </c>
      <c r="H6" s="30" t="str">
        <f>VLOOKUP($D$8,[2]Hoja1!$A$15:$F$299,6,TRUE)</f>
        <v>GUADALAJARA</v>
      </c>
    </row>
    <row r="7" spans="1:10" x14ac:dyDescent="0.3">
      <c r="A7" s="72"/>
      <c r="B7" s="80"/>
      <c r="C7" s="80"/>
      <c r="D7" s="43" t="s">
        <v>37</v>
      </c>
      <c r="E7" s="71" t="s">
        <v>92</v>
      </c>
      <c r="F7" s="30" t="str">
        <f>VLOOKUP($D$8,[2]Hoja1!$A$15:$F$299,2,TRUE)</f>
        <v>T</v>
      </c>
      <c r="G7" s="83" t="s">
        <v>34</v>
      </c>
      <c r="H7" s="30" t="str">
        <f>VLOOKUP($D$8,[2]Hoja1!$A$15:$F$299,5,TRUE)</f>
        <v>ZAPOPAN</v>
      </c>
    </row>
    <row r="8" spans="1:10" x14ac:dyDescent="0.3">
      <c r="C8" s="81"/>
      <c r="D8" s="46">
        <f>[121]Hoja1!$B$2</f>
        <v>240</v>
      </c>
      <c r="E8" s="83" t="s">
        <v>33</v>
      </c>
      <c r="F8" s="30" t="str">
        <f>VLOOKUP($D$8,[2]Hoja1!$A$15:$F$299,3,TRUE)</f>
        <v>1752+937</v>
      </c>
      <c r="G8" s="83" t="s">
        <v>35</v>
      </c>
      <c r="H8" s="18"/>
    </row>
    <row r="9" spans="1:10" x14ac:dyDescent="0.3">
      <c r="A9" s="73" t="s">
        <v>0</v>
      </c>
      <c r="B9" s="82" t="s">
        <v>1</v>
      </c>
      <c r="C9" s="82" t="s">
        <v>30</v>
      </c>
      <c r="D9" s="47" t="str">
        <f>VLOOKUP($D$8,[2]Hoja1!$A$15:$F$299,4,TRUE)</f>
        <v>LAT. PERIFERICO</v>
      </c>
      <c r="E9" s="84"/>
      <c r="F9" s="30"/>
      <c r="G9" s="83" t="s">
        <v>36</v>
      </c>
      <c r="H9" s="85"/>
    </row>
    <row r="10" spans="1:10" x14ac:dyDescent="0.3">
      <c r="A10" s="38"/>
      <c r="B10" s="38"/>
      <c r="C10" s="38"/>
      <c r="D10" s="62" t="s">
        <v>133</v>
      </c>
      <c r="E10" s="245" t="s">
        <v>28</v>
      </c>
      <c r="F10" s="245"/>
      <c r="G10" s="245" t="s">
        <v>29</v>
      </c>
      <c r="H10" s="245" t="s">
        <v>134</v>
      </c>
      <c r="I10" s="245"/>
      <c r="J10" s="61" t="s">
        <v>127</v>
      </c>
    </row>
    <row r="11" spans="1:10" x14ac:dyDescent="0.3">
      <c r="A11" s="61"/>
      <c r="B11" s="61"/>
      <c r="C11" s="61" t="s">
        <v>26</v>
      </c>
      <c r="D11" s="62" t="s">
        <v>27</v>
      </c>
      <c r="E11" s="245"/>
      <c r="F11" s="245"/>
      <c r="G11" s="245"/>
      <c r="H11" s="31" t="s">
        <v>131</v>
      </c>
      <c r="I11" s="61" t="s">
        <v>132</v>
      </c>
      <c r="J11" s="61" t="s">
        <v>135</v>
      </c>
    </row>
    <row r="12" spans="1:10" ht="115.2" x14ac:dyDescent="0.3">
      <c r="A12" s="23" t="s">
        <v>2</v>
      </c>
      <c r="B12" s="10" t="s">
        <v>1</v>
      </c>
      <c r="C12" s="10" t="s">
        <v>3</v>
      </c>
      <c r="D12" s="56" t="s">
        <v>58</v>
      </c>
      <c r="E12" s="239" t="s">
        <v>54</v>
      </c>
      <c r="F12" s="239"/>
      <c r="G12" s="137"/>
      <c r="H12" s="137"/>
      <c r="I12" s="63"/>
      <c r="J12" s="63"/>
    </row>
    <row r="13" spans="1:10" ht="57.6" x14ac:dyDescent="0.3">
      <c r="A13" s="25" t="s">
        <v>4</v>
      </c>
      <c r="B13" s="13"/>
      <c r="C13" s="13" t="s">
        <v>5</v>
      </c>
      <c r="D13" s="57" t="s">
        <v>59</v>
      </c>
      <c r="E13" s="240" t="s">
        <v>22</v>
      </c>
      <c r="F13" s="240"/>
      <c r="G13" s="138">
        <f>[122]MH1!$AN$23</f>
        <v>33.6</v>
      </c>
      <c r="H13" s="138"/>
      <c r="I13" s="19"/>
      <c r="J13" s="19"/>
    </row>
    <row r="14" spans="1:10" ht="57.6" x14ac:dyDescent="0.3">
      <c r="A14" s="25" t="s">
        <v>4</v>
      </c>
      <c r="B14" s="13"/>
      <c r="C14" s="13" t="s">
        <v>6</v>
      </c>
      <c r="D14" s="57" t="s">
        <v>60</v>
      </c>
      <c r="E14" s="240" t="s">
        <v>22</v>
      </c>
      <c r="F14" s="240"/>
      <c r="G14" s="158">
        <f>[122]MH2!$AZ$23</f>
        <v>31.38</v>
      </c>
      <c r="H14" s="158"/>
      <c r="I14" s="20"/>
      <c r="J14" s="20"/>
    </row>
    <row r="15" spans="1:10" ht="43.2" x14ac:dyDescent="0.3">
      <c r="A15" s="25" t="s">
        <v>4</v>
      </c>
      <c r="B15" s="13"/>
      <c r="C15" s="13" t="s">
        <v>7</v>
      </c>
      <c r="D15" s="57" t="s">
        <v>61</v>
      </c>
      <c r="E15" s="240" t="s">
        <v>8</v>
      </c>
      <c r="F15" s="240"/>
      <c r="G15" s="171">
        <f>[122]MH3!$AN$21</f>
        <v>127</v>
      </c>
      <c r="H15" s="171"/>
      <c r="I15" s="21"/>
      <c r="J15" s="21"/>
    </row>
    <row r="16" spans="1:10" ht="43.2" x14ac:dyDescent="0.3">
      <c r="A16" s="25" t="s">
        <v>4</v>
      </c>
      <c r="B16" s="13"/>
      <c r="C16" s="13" t="s">
        <v>9</v>
      </c>
      <c r="D16" s="57" t="s">
        <v>62</v>
      </c>
      <c r="E16" s="240" t="s">
        <v>8</v>
      </c>
      <c r="F16" s="240"/>
      <c r="G16" s="171">
        <v>728</v>
      </c>
      <c r="H16" s="171"/>
      <c r="I16" s="21"/>
      <c r="J16" s="21"/>
    </row>
    <row r="17" spans="1:10" ht="86.4" x14ac:dyDescent="0.3">
      <c r="A17" s="25" t="s">
        <v>4</v>
      </c>
      <c r="B17" s="13"/>
      <c r="C17" s="13" t="s">
        <v>10</v>
      </c>
      <c r="D17" s="57" t="s">
        <v>63</v>
      </c>
      <c r="E17" s="240" t="s">
        <v>8</v>
      </c>
      <c r="F17" s="240"/>
      <c r="G17" s="138">
        <f>[122]MH5!$AZ$24</f>
        <v>2</v>
      </c>
      <c r="H17" s="138"/>
      <c r="I17" s="19"/>
      <c r="J17" s="19"/>
    </row>
    <row r="18" spans="1:10" ht="100.8" x14ac:dyDescent="0.3">
      <c r="A18" s="25" t="s">
        <v>4</v>
      </c>
      <c r="B18" s="13"/>
      <c r="C18" s="13" t="s">
        <v>11</v>
      </c>
      <c r="D18" s="57" t="s">
        <v>64</v>
      </c>
      <c r="E18" s="240" t="s">
        <v>8</v>
      </c>
      <c r="F18" s="240"/>
      <c r="G18" s="138">
        <f>[122]MH6!$AZ$24</f>
        <v>7</v>
      </c>
      <c r="H18" s="138"/>
      <c r="I18" s="19"/>
      <c r="J18" s="19"/>
    </row>
    <row r="19" spans="1:10" ht="100.8" x14ac:dyDescent="0.3">
      <c r="A19" s="25" t="s">
        <v>4</v>
      </c>
      <c r="B19" s="13"/>
      <c r="C19" s="13" t="s">
        <v>12</v>
      </c>
      <c r="D19" s="57" t="s">
        <v>65</v>
      </c>
      <c r="E19" s="240" t="s">
        <v>8</v>
      </c>
      <c r="F19" s="240"/>
      <c r="G19" s="138">
        <f>[122]MH7!$AZ$24</f>
        <v>6</v>
      </c>
      <c r="H19" s="138"/>
      <c r="I19" s="19"/>
      <c r="J19" s="19"/>
    </row>
    <row r="20" spans="1:10" ht="86.4" x14ac:dyDescent="0.3">
      <c r="A20" s="25" t="s">
        <v>4</v>
      </c>
      <c r="B20" s="13"/>
      <c r="C20" s="13" t="s">
        <v>13</v>
      </c>
      <c r="D20" s="57" t="s">
        <v>66</v>
      </c>
      <c r="E20" s="240" t="s">
        <v>8</v>
      </c>
      <c r="F20" s="240"/>
      <c r="G20" s="138">
        <f>[122]MH8!$AZ$24</f>
        <v>7</v>
      </c>
      <c r="H20" s="138"/>
      <c r="I20" s="19"/>
      <c r="J20" s="19"/>
    </row>
    <row r="21" spans="1:10" ht="86.4" x14ac:dyDescent="0.3">
      <c r="A21" s="23" t="s">
        <v>2</v>
      </c>
      <c r="B21" s="10" t="s">
        <v>1</v>
      </c>
      <c r="C21" s="10" t="s">
        <v>14</v>
      </c>
      <c r="D21" s="56" t="s">
        <v>67</v>
      </c>
      <c r="E21" s="239" t="s">
        <v>54</v>
      </c>
      <c r="F21" s="239"/>
      <c r="G21" s="137">
        <v>1</v>
      </c>
      <c r="H21" s="137"/>
      <c r="I21" s="22"/>
      <c r="J21" s="22"/>
    </row>
    <row r="22" spans="1:10" ht="129.6" x14ac:dyDescent="0.3">
      <c r="A22" s="25" t="s">
        <v>4</v>
      </c>
      <c r="B22" s="13"/>
      <c r="C22" s="13" t="s">
        <v>15</v>
      </c>
      <c r="D22" s="57" t="s">
        <v>77</v>
      </c>
      <c r="E22" s="240" t="s">
        <v>88</v>
      </c>
      <c r="F22" s="240"/>
      <c r="G22" s="138">
        <f>[108]DA1!$BA$23</f>
        <v>2</v>
      </c>
      <c r="H22" s="138"/>
      <c r="I22" s="19"/>
      <c r="J22" s="19"/>
    </row>
    <row r="23" spans="1:10" ht="115.2" x14ac:dyDescent="0.3">
      <c r="A23" s="25" t="s">
        <v>4</v>
      </c>
      <c r="B23" s="13"/>
      <c r="C23" s="15" t="s">
        <v>51</v>
      </c>
      <c r="D23" s="57" t="s">
        <v>81</v>
      </c>
      <c r="E23" s="240" t="s">
        <v>89</v>
      </c>
      <c r="F23" s="240"/>
      <c r="G23" s="138">
        <v>1</v>
      </c>
      <c r="H23" s="138"/>
      <c r="I23" s="19"/>
      <c r="J23" s="19"/>
    </row>
    <row r="24" spans="1:10" ht="115.2" x14ac:dyDescent="0.3">
      <c r="A24" s="25" t="s">
        <v>4</v>
      </c>
      <c r="B24" s="13"/>
      <c r="C24" s="13" t="s">
        <v>16</v>
      </c>
      <c r="D24" s="57" t="s">
        <v>91</v>
      </c>
      <c r="E24" s="240" t="s">
        <v>90</v>
      </c>
      <c r="F24" s="240"/>
      <c r="G24" s="138">
        <v>1</v>
      </c>
      <c r="H24" s="138"/>
      <c r="I24" s="19"/>
      <c r="J24" s="19"/>
    </row>
    <row r="25" spans="1:10" ht="57.6" x14ac:dyDescent="0.3">
      <c r="A25" s="23" t="s">
        <v>2</v>
      </c>
      <c r="B25" s="10" t="s">
        <v>1</v>
      </c>
      <c r="C25" s="10" t="s">
        <v>17</v>
      </c>
      <c r="D25" s="56" t="s">
        <v>68</v>
      </c>
      <c r="E25" s="239" t="s">
        <v>83</v>
      </c>
      <c r="F25" s="239"/>
      <c r="G25" s="137"/>
      <c r="H25" s="137"/>
      <c r="I25" s="22"/>
      <c r="J25" s="22"/>
    </row>
    <row r="26" spans="1:10" ht="57.6" x14ac:dyDescent="0.3">
      <c r="A26" s="25" t="s">
        <v>4</v>
      </c>
      <c r="B26" s="13"/>
      <c r="C26" s="13" t="s">
        <v>18</v>
      </c>
      <c r="D26" s="57" t="s">
        <v>82</v>
      </c>
      <c r="E26" s="240" t="s">
        <v>22</v>
      </c>
      <c r="F26" s="240"/>
      <c r="G26" s="158">
        <f>'[123]CONCEPTO 38-42 Global'!$AM$22</f>
        <v>94.14</v>
      </c>
      <c r="H26" s="138"/>
      <c r="I26" s="19"/>
      <c r="J26" s="19"/>
    </row>
    <row r="27" spans="1:10" ht="115.2" x14ac:dyDescent="0.3">
      <c r="A27" s="23" t="s">
        <v>2</v>
      </c>
      <c r="B27" s="10" t="s">
        <v>1</v>
      </c>
      <c r="C27" s="10" t="s">
        <v>19</v>
      </c>
      <c r="D27" s="56" t="s">
        <v>69</v>
      </c>
      <c r="E27" s="239" t="s">
        <v>54</v>
      </c>
      <c r="F27" s="239"/>
      <c r="G27" s="137">
        <v>1</v>
      </c>
      <c r="H27" s="137"/>
      <c r="I27" s="22"/>
      <c r="J27" s="22"/>
    </row>
    <row r="28" spans="1:10" ht="115.2" x14ac:dyDescent="0.3">
      <c r="A28" s="25" t="s">
        <v>4</v>
      </c>
      <c r="B28" s="13"/>
      <c r="C28" s="13" t="s">
        <v>20</v>
      </c>
      <c r="D28" s="58" t="s">
        <v>69</v>
      </c>
      <c r="E28" s="240" t="s">
        <v>25</v>
      </c>
      <c r="F28" s="240"/>
      <c r="G28" s="158">
        <v>29</v>
      </c>
      <c r="H28" s="138"/>
      <c r="I28" s="19"/>
      <c r="J28" s="19"/>
    </row>
    <row r="29" spans="1:10" ht="100.8" x14ac:dyDescent="0.3">
      <c r="A29" s="25" t="s">
        <v>4</v>
      </c>
      <c r="B29" s="13"/>
      <c r="C29" s="13" t="s">
        <v>20</v>
      </c>
      <c r="D29" s="58" t="s">
        <v>73</v>
      </c>
      <c r="E29" s="240" t="s">
        <v>21</v>
      </c>
      <c r="F29" s="240"/>
      <c r="G29" s="158">
        <v>34.200000000000003</v>
      </c>
      <c r="H29" s="138"/>
      <c r="I29" s="19"/>
      <c r="J29" s="19"/>
    </row>
    <row r="30" spans="1:10" ht="144" x14ac:dyDescent="0.3">
      <c r="A30" s="23" t="s">
        <v>2</v>
      </c>
      <c r="B30" s="10" t="s">
        <v>1</v>
      </c>
      <c r="C30" s="10" t="s">
        <v>23</v>
      </c>
      <c r="D30" s="56" t="s">
        <v>70</v>
      </c>
      <c r="E30" s="239" t="s">
        <v>54</v>
      </c>
      <c r="F30" s="239"/>
      <c r="G30" s="137">
        <v>1</v>
      </c>
      <c r="H30" s="137"/>
      <c r="I30" s="22"/>
      <c r="J30" s="22"/>
    </row>
    <row r="31" spans="1:10" ht="144" x14ac:dyDescent="0.3">
      <c r="A31" s="25" t="s">
        <v>4</v>
      </c>
      <c r="B31" s="13"/>
      <c r="C31" s="13" t="s">
        <v>24</v>
      </c>
      <c r="D31" s="57" t="s">
        <v>70</v>
      </c>
      <c r="E31" s="240" t="s">
        <v>25</v>
      </c>
      <c r="F31" s="240"/>
      <c r="G31" s="138">
        <f>'[124]RD GLOBAL'!$AY$18</f>
        <v>29</v>
      </c>
      <c r="H31" s="138"/>
      <c r="I31" s="19"/>
      <c r="J31" s="19"/>
    </row>
    <row r="32" spans="1:10" ht="72" x14ac:dyDescent="0.3">
      <c r="A32" s="23" t="s">
        <v>4</v>
      </c>
      <c r="B32" s="10" t="s">
        <v>1</v>
      </c>
      <c r="C32" s="10" t="s">
        <v>38</v>
      </c>
      <c r="D32" s="56" t="s">
        <v>71</v>
      </c>
      <c r="E32" s="239" t="s">
        <v>84</v>
      </c>
      <c r="F32" s="239"/>
      <c r="G32" s="137">
        <v>2</v>
      </c>
      <c r="H32" s="137"/>
      <c r="I32" s="22"/>
      <c r="J32" s="22"/>
    </row>
    <row r="33" spans="1:10" ht="115.2" x14ac:dyDescent="0.3">
      <c r="A33" s="25" t="s">
        <v>4</v>
      </c>
      <c r="B33" s="13"/>
      <c r="C33" s="13" t="s">
        <v>39</v>
      </c>
      <c r="D33" s="57" t="s">
        <v>80</v>
      </c>
      <c r="E33" s="240" t="s">
        <v>8</v>
      </c>
      <c r="F33" s="240"/>
      <c r="G33" s="138">
        <f>[4]DA1!$BA$23</f>
        <v>2</v>
      </c>
      <c r="H33" s="138"/>
      <c r="I33" s="19"/>
      <c r="J33" s="19"/>
    </row>
    <row r="34" spans="1:10" ht="86.4" x14ac:dyDescent="0.3">
      <c r="A34" s="25" t="s">
        <v>4</v>
      </c>
      <c r="B34" s="13"/>
      <c r="C34" s="13" t="s">
        <v>40</v>
      </c>
      <c r="D34" s="57" t="s">
        <v>74</v>
      </c>
      <c r="E34" s="242" t="s">
        <v>86</v>
      </c>
      <c r="F34" s="243"/>
      <c r="G34" s="138">
        <f>[4]DA1!$BA$23</f>
        <v>2</v>
      </c>
      <c r="H34" s="138"/>
      <c r="I34" s="19"/>
      <c r="J34" s="19"/>
    </row>
    <row r="35" spans="1:10" ht="28.8" x14ac:dyDescent="0.3">
      <c r="A35" s="23" t="s">
        <v>2</v>
      </c>
      <c r="B35" s="10" t="s">
        <v>1</v>
      </c>
      <c r="C35" s="10" t="s">
        <v>41</v>
      </c>
      <c r="D35" s="56" t="s">
        <v>57</v>
      </c>
      <c r="E35" s="239" t="s">
        <v>85</v>
      </c>
      <c r="F35" s="239"/>
      <c r="G35" s="137">
        <v>1</v>
      </c>
      <c r="H35" s="137"/>
      <c r="I35" s="22"/>
      <c r="J35" s="22"/>
    </row>
    <row r="36" spans="1:10" ht="57.6" x14ac:dyDescent="0.3">
      <c r="A36" s="25" t="s">
        <v>4</v>
      </c>
      <c r="B36" s="13"/>
      <c r="C36" s="13" t="s">
        <v>42</v>
      </c>
      <c r="D36" s="57" t="s">
        <v>87</v>
      </c>
      <c r="E36" s="240" t="s">
        <v>8</v>
      </c>
      <c r="F36" s="240"/>
      <c r="G36" s="138">
        <v>54</v>
      </c>
      <c r="H36" s="138"/>
      <c r="I36" s="19"/>
      <c r="J36" s="19"/>
    </row>
    <row r="37" spans="1:10" ht="86.4" x14ac:dyDescent="0.3">
      <c r="A37" s="23" t="s">
        <v>2</v>
      </c>
      <c r="B37" s="10" t="s">
        <v>1</v>
      </c>
      <c r="C37" s="10" t="s">
        <v>46</v>
      </c>
      <c r="D37" s="56" t="s">
        <v>56</v>
      </c>
      <c r="E37" s="239" t="s">
        <v>54</v>
      </c>
      <c r="F37" s="239"/>
      <c r="G37" s="137">
        <v>1</v>
      </c>
      <c r="H37" s="137"/>
      <c r="I37" s="22"/>
      <c r="J37" s="22"/>
    </row>
    <row r="38" spans="1:10" ht="115.2" x14ac:dyDescent="0.3">
      <c r="A38" s="25" t="s">
        <v>4</v>
      </c>
      <c r="B38" s="13"/>
      <c r="C38" s="13" t="s">
        <v>47</v>
      </c>
      <c r="D38" s="57" t="s">
        <v>75</v>
      </c>
      <c r="E38" s="241" t="s">
        <v>53</v>
      </c>
      <c r="F38" s="241"/>
      <c r="G38" s="138">
        <f>[4]DA17!$AU$24</f>
        <v>1</v>
      </c>
      <c r="H38" s="138"/>
      <c r="I38" s="19"/>
      <c r="J38" s="19"/>
    </row>
    <row r="39" spans="1:10" ht="72" x14ac:dyDescent="0.3">
      <c r="A39" s="25" t="s">
        <v>4</v>
      </c>
      <c r="B39" s="13"/>
      <c r="C39" s="13" t="s">
        <v>48</v>
      </c>
      <c r="D39" s="57" t="s">
        <v>76</v>
      </c>
      <c r="E39" s="241" t="s">
        <v>53</v>
      </c>
      <c r="F39" s="241"/>
      <c r="G39" s="138">
        <f>[4]DA17!$AU$24</f>
        <v>1</v>
      </c>
      <c r="H39" s="138"/>
      <c r="I39" s="19"/>
      <c r="J39" s="19"/>
    </row>
    <row r="40" spans="1:10" ht="43.2" x14ac:dyDescent="0.3">
      <c r="A40" s="23" t="s">
        <v>2</v>
      </c>
      <c r="B40" s="10" t="s">
        <v>1</v>
      </c>
      <c r="C40" s="10" t="s">
        <v>49</v>
      </c>
      <c r="D40" s="56" t="s">
        <v>72</v>
      </c>
      <c r="E40" s="239" t="s">
        <v>54</v>
      </c>
      <c r="F40" s="239"/>
      <c r="G40" s="137">
        <v>1</v>
      </c>
      <c r="H40" s="137"/>
      <c r="I40" s="22"/>
      <c r="J40" s="22"/>
    </row>
    <row r="41" spans="1:10" ht="43.2" x14ac:dyDescent="0.3">
      <c r="A41" s="25" t="s">
        <v>4</v>
      </c>
      <c r="B41" s="13"/>
      <c r="C41" s="13" t="s">
        <v>50</v>
      </c>
      <c r="D41" s="57" t="s">
        <v>72</v>
      </c>
      <c r="E41" s="241" t="s">
        <v>53</v>
      </c>
      <c r="F41" s="241"/>
      <c r="G41" s="138">
        <f>[4]DA17!$AU$24</f>
        <v>1</v>
      </c>
      <c r="H41" s="138"/>
      <c r="I41" s="19"/>
      <c r="J41" s="19"/>
    </row>
    <row r="42" spans="1:10" ht="57.6" x14ac:dyDescent="0.3">
      <c r="A42" s="23" t="s">
        <v>2</v>
      </c>
      <c r="B42" s="10" t="s">
        <v>1</v>
      </c>
      <c r="C42" s="10" t="s">
        <v>99</v>
      </c>
      <c r="D42" s="56" t="s">
        <v>100</v>
      </c>
      <c r="E42" s="239" t="s">
        <v>54</v>
      </c>
      <c r="F42" s="239"/>
      <c r="G42" s="137">
        <v>1</v>
      </c>
      <c r="H42" s="137"/>
      <c r="I42" s="22"/>
      <c r="J42" s="22"/>
    </row>
    <row r="43" spans="1:10" ht="57.6" x14ac:dyDescent="0.3">
      <c r="A43" s="25" t="s">
        <v>4</v>
      </c>
      <c r="B43" s="13"/>
      <c r="C43" s="13" t="s">
        <v>101</v>
      </c>
      <c r="D43" s="57" t="s">
        <v>100</v>
      </c>
      <c r="E43" s="241" t="s">
        <v>53</v>
      </c>
      <c r="F43" s="241"/>
      <c r="G43" s="138">
        <v>1</v>
      </c>
      <c r="H43" s="138"/>
      <c r="I43" s="19"/>
      <c r="J43" s="19"/>
    </row>
    <row r="44" spans="1:10" ht="28.8" x14ac:dyDescent="0.3">
      <c r="A44" s="23" t="s">
        <v>2</v>
      </c>
      <c r="B44" s="10" t="s">
        <v>1</v>
      </c>
      <c r="C44" s="10" t="s">
        <v>44</v>
      </c>
      <c r="D44" s="56" t="s">
        <v>78</v>
      </c>
      <c r="E44" s="239" t="s">
        <v>54</v>
      </c>
      <c r="F44" s="239"/>
      <c r="G44" s="137">
        <v>1</v>
      </c>
      <c r="H44" s="137"/>
      <c r="I44" s="22"/>
      <c r="J44" s="22"/>
    </row>
    <row r="45" spans="1:10" ht="72" x14ac:dyDescent="0.3">
      <c r="A45" s="25" t="s">
        <v>4</v>
      </c>
      <c r="B45" s="13"/>
      <c r="C45" s="13" t="s">
        <v>45</v>
      </c>
      <c r="D45" s="57" t="s">
        <v>79</v>
      </c>
      <c r="E45" s="240" t="s">
        <v>43</v>
      </c>
      <c r="F45" s="240"/>
      <c r="G45" s="138">
        <v>1</v>
      </c>
      <c r="H45" s="138"/>
      <c r="I45" s="19"/>
      <c r="J45" s="19"/>
    </row>
  </sheetData>
  <mergeCells count="38">
    <mergeCell ref="E13:F13"/>
    <mergeCell ref="E12:F12"/>
    <mergeCell ref="C3:J5"/>
    <mergeCell ref="E10:F11"/>
    <mergeCell ref="G10:G11"/>
    <mergeCell ref="H10:I10"/>
    <mergeCell ref="E30:F30"/>
    <mergeCell ref="E37:F37"/>
    <mergeCell ref="E38:F38"/>
    <mergeCell ref="E39:F39"/>
    <mergeCell ref="E40:F40"/>
    <mergeCell ref="E32:F32"/>
    <mergeCell ref="E33:F33"/>
    <mergeCell ref="E34:F34"/>
    <mergeCell ref="E35:F35"/>
    <mergeCell ref="E36:F36"/>
    <mergeCell ref="E31:F31"/>
    <mergeCell ref="E22:F22"/>
    <mergeCell ref="E23:F23"/>
    <mergeCell ref="E24:F24"/>
    <mergeCell ref="E18:F18"/>
    <mergeCell ref="E28:F28"/>
    <mergeCell ref="E42:F42"/>
    <mergeCell ref="E43:F43"/>
    <mergeCell ref="E44:F44"/>
    <mergeCell ref="E45:F45"/>
    <mergeCell ref="E14:F14"/>
    <mergeCell ref="E15:F15"/>
    <mergeCell ref="E16:F16"/>
    <mergeCell ref="E17:F17"/>
    <mergeCell ref="E41:F41"/>
    <mergeCell ref="E29:F29"/>
    <mergeCell ref="E27:F27"/>
    <mergeCell ref="E26:F26"/>
    <mergeCell ref="E25:F25"/>
    <mergeCell ref="E19:F19"/>
    <mergeCell ref="E20:F20"/>
    <mergeCell ref="E21:F21"/>
  </mergeCells>
  <pageMargins left="0.59055118110236227" right="0.51181102362204722" top="1.3779527559055118" bottom="0.59055118110236227" header="0" footer="0"/>
  <pageSetup scale="65" orientation="landscape" r:id="rId1"/>
  <headerFooter>
    <oddHeader>&amp;L&amp;G&amp;C&amp;"-,Negrita"&amp;18SECRETARIA DE COMUNICACIONES Y TRANSPORTES
&amp;"-,Normal"&amp;11
&amp;14DIRECCION GENERAL DE TRANSPORTE FERROVIARIO Y MULTIMODAL
EMPRESA&amp;11
&amp;R&amp;"-,Negrita"LICITACION PUBLICA NACIONAL No.
FORMA E-7</oddHead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view="pageLayout" zoomScale="70" zoomScaleNormal="85" zoomScalePageLayoutView="70" workbookViewId="0">
      <selection activeCell="C3" sqref="C3:J5"/>
    </sheetView>
  </sheetViews>
  <sheetFormatPr baseColWidth="10" defaultColWidth="11.44140625" defaultRowHeight="14.4" x14ac:dyDescent="0.3"/>
  <cols>
    <col min="1" max="1" width="11.44140625" style="71"/>
    <col min="2" max="2" width="1.6640625" style="12" bestFit="1" customWidth="1"/>
    <col min="3" max="3" width="7.5546875" style="12" bestFit="1" customWidth="1"/>
    <col min="4" max="4" width="57.88671875" style="1" customWidth="1"/>
    <col min="5" max="5" width="15.109375" style="12" customWidth="1"/>
    <col min="6" max="6" width="14.33203125" style="12" customWidth="1"/>
    <col min="7" max="7" width="18" style="12" customWidth="1"/>
    <col min="8" max="8" width="18.44140625" style="12" customWidth="1"/>
    <col min="9" max="10" width="24.33203125" style="36" customWidth="1"/>
    <col min="11" max="16384" width="11.44140625" style="36"/>
  </cols>
  <sheetData>
    <row r="1" spans="1:10" ht="27" x14ac:dyDescent="0.3">
      <c r="A1" s="181" t="s">
        <v>129</v>
      </c>
      <c r="B1" s="182" t="s">
        <v>130</v>
      </c>
      <c r="C1" s="183"/>
      <c r="D1" s="184"/>
      <c r="E1" s="185"/>
      <c r="F1" s="183"/>
      <c r="G1" s="186"/>
      <c r="H1" s="186"/>
      <c r="I1" s="44"/>
      <c r="J1" s="187"/>
    </row>
    <row r="2" spans="1:10" ht="18.75" customHeight="1" x14ac:dyDescent="0.3">
      <c r="A2" s="188"/>
      <c r="B2" s="189"/>
      <c r="C2" s="189"/>
      <c r="D2" s="189"/>
      <c r="E2" s="190"/>
      <c r="F2" s="183"/>
      <c r="G2" s="191"/>
      <c r="H2" s="191"/>
      <c r="I2" s="192"/>
      <c r="J2" s="44"/>
    </row>
    <row r="3" spans="1:10" ht="15" customHeight="1" x14ac:dyDescent="0.3">
      <c r="A3" s="193" t="s">
        <v>128</v>
      </c>
      <c r="B3" s="36"/>
      <c r="C3" s="276" t="s">
        <v>226</v>
      </c>
      <c r="D3" s="276"/>
      <c r="E3" s="276"/>
      <c r="F3" s="276"/>
      <c r="G3" s="276"/>
      <c r="H3" s="276"/>
      <c r="I3" s="276"/>
      <c r="J3" s="276"/>
    </row>
    <row r="4" spans="1:10" ht="15" customHeight="1" x14ac:dyDescent="0.3">
      <c r="A4" s="76"/>
      <c r="B4" s="42"/>
      <c r="C4" s="276"/>
      <c r="D4" s="276"/>
      <c r="E4" s="276"/>
      <c r="F4" s="276"/>
      <c r="G4" s="276"/>
      <c r="H4" s="276"/>
      <c r="I4" s="276"/>
      <c r="J4" s="276"/>
    </row>
    <row r="5" spans="1:10" ht="31.5" customHeight="1" x14ac:dyDescent="0.3">
      <c r="A5" s="77"/>
      <c r="B5" s="42"/>
      <c r="C5" s="276"/>
      <c r="D5" s="276"/>
      <c r="E5" s="276"/>
      <c r="F5" s="276"/>
      <c r="G5" s="276"/>
      <c r="H5" s="276"/>
      <c r="I5" s="276"/>
      <c r="J5" s="276"/>
    </row>
    <row r="6" spans="1:10" x14ac:dyDescent="0.3">
      <c r="A6" s="72"/>
      <c r="B6" s="80"/>
      <c r="C6" s="80"/>
      <c r="D6" s="42"/>
      <c r="E6" s="83" t="s">
        <v>31</v>
      </c>
      <c r="F6" s="29"/>
      <c r="G6" s="83" t="s">
        <v>32</v>
      </c>
      <c r="H6" s="30" t="str">
        <f>VLOOKUP($D$8,[2]Hoja1!$A$15:$F$299,6,TRUE)</f>
        <v>JALISCO</v>
      </c>
    </row>
    <row r="7" spans="1:10" x14ac:dyDescent="0.3">
      <c r="A7" s="72"/>
      <c r="B7" s="80"/>
      <c r="C7" s="80"/>
      <c r="D7" s="43" t="s">
        <v>37</v>
      </c>
      <c r="E7" s="71" t="s">
        <v>92</v>
      </c>
      <c r="F7" s="30" t="str">
        <f>VLOOKUP($D$8,[2]Hoja1!$A$15:$F$299,2,TRUE)</f>
        <v>I</v>
      </c>
      <c r="G7" s="83" t="s">
        <v>34</v>
      </c>
      <c r="H7" s="30" t="str">
        <f>VLOOKUP($D$8,[2]Hoja1!$A$15:$F$299,5,TRUE)</f>
        <v>TLAQUEPAQUE</v>
      </c>
    </row>
    <row r="8" spans="1:10" x14ac:dyDescent="0.3">
      <c r="C8" s="81"/>
      <c r="D8" s="46">
        <f>[125]Hoja1!$B$2</f>
        <v>241</v>
      </c>
      <c r="E8" s="83" t="s">
        <v>33</v>
      </c>
      <c r="F8" s="30" t="str">
        <f>VLOOKUP($D$8,[2]Hoja1!$A$15:$F$299,3,TRUE)</f>
        <v>251+330</v>
      </c>
      <c r="G8" s="83" t="s">
        <v>35</v>
      </c>
      <c r="H8" s="18"/>
    </row>
    <row r="9" spans="1:10" x14ac:dyDescent="0.3">
      <c r="A9" s="73" t="s">
        <v>0</v>
      </c>
      <c r="B9" s="82" t="s">
        <v>1</v>
      </c>
      <c r="C9" s="82" t="s">
        <v>30</v>
      </c>
      <c r="D9" s="47" t="str">
        <f>VLOOKUP($D$8,[2]Hoja1!$A$15:$F$299,4,TRUE)</f>
        <v>CALLE MOJONERA</v>
      </c>
      <c r="E9" s="84"/>
      <c r="F9" s="30"/>
      <c r="G9" s="83" t="s">
        <v>36</v>
      </c>
      <c r="H9" s="85"/>
    </row>
    <row r="10" spans="1:10" x14ac:dyDescent="0.3">
      <c r="A10" s="38"/>
      <c r="B10" s="38"/>
      <c r="C10" s="38"/>
      <c r="D10" s="62" t="s">
        <v>133</v>
      </c>
      <c r="E10" s="245" t="s">
        <v>28</v>
      </c>
      <c r="F10" s="245"/>
      <c r="G10" s="245" t="s">
        <v>29</v>
      </c>
      <c r="H10" s="245" t="s">
        <v>134</v>
      </c>
      <c r="I10" s="245"/>
      <c r="J10" s="61" t="s">
        <v>127</v>
      </c>
    </row>
    <row r="11" spans="1:10" x14ac:dyDescent="0.3">
      <c r="A11" s="61"/>
      <c r="B11" s="61"/>
      <c r="C11" s="61" t="s">
        <v>26</v>
      </c>
      <c r="D11" s="62" t="s">
        <v>27</v>
      </c>
      <c r="E11" s="245"/>
      <c r="F11" s="245"/>
      <c r="G11" s="245"/>
      <c r="H11" s="31" t="s">
        <v>131</v>
      </c>
      <c r="I11" s="61" t="s">
        <v>132</v>
      </c>
      <c r="J11" s="61" t="s">
        <v>135</v>
      </c>
    </row>
    <row r="12" spans="1:10" ht="115.2" x14ac:dyDescent="0.3">
      <c r="A12" s="23" t="s">
        <v>2</v>
      </c>
      <c r="B12" s="10" t="s">
        <v>1</v>
      </c>
      <c r="C12" s="10" t="s">
        <v>3</v>
      </c>
      <c r="D12" s="56" t="s">
        <v>58</v>
      </c>
      <c r="E12" s="239" t="s">
        <v>54</v>
      </c>
      <c r="F12" s="239"/>
      <c r="G12" s="137">
        <v>1</v>
      </c>
      <c r="H12" s="137"/>
      <c r="I12" s="64"/>
      <c r="J12" s="64"/>
    </row>
    <row r="13" spans="1:10" ht="57.6" x14ac:dyDescent="0.3">
      <c r="A13" s="25" t="s">
        <v>4</v>
      </c>
      <c r="B13" s="13"/>
      <c r="C13" s="13" t="s">
        <v>5</v>
      </c>
      <c r="D13" s="57" t="s">
        <v>59</v>
      </c>
      <c r="E13" s="240" t="s">
        <v>22</v>
      </c>
      <c r="F13" s="240"/>
      <c r="G13" s="138">
        <f>[126]MH1!$AN$23</f>
        <v>13.44</v>
      </c>
      <c r="H13" s="138"/>
      <c r="I13" s="65"/>
      <c r="J13" s="65"/>
    </row>
    <row r="14" spans="1:10" ht="57.6" x14ac:dyDescent="0.3">
      <c r="A14" s="25" t="s">
        <v>4</v>
      </c>
      <c r="B14" s="13"/>
      <c r="C14" s="13" t="s">
        <v>6</v>
      </c>
      <c r="D14" s="57" t="s">
        <v>60</v>
      </c>
      <c r="E14" s="240" t="s">
        <v>22</v>
      </c>
      <c r="F14" s="240"/>
      <c r="G14" s="158">
        <f>[126]MH2!$AZ$23</f>
        <v>14.45</v>
      </c>
      <c r="H14" s="158"/>
      <c r="I14" s="66"/>
      <c r="J14" s="66"/>
    </row>
    <row r="15" spans="1:10" ht="43.2" x14ac:dyDescent="0.3">
      <c r="A15" s="25" t="s">
        <v>4</v>
      </c>
      <c r="B15" s="13"/>
      <c r="C15" s="13" t="s">
        <v>7</v>
      </c>
      <c r="D15" s="57" t="s">
        <v>61</v>
      </c>
      <c r="E15" s="240" t="s">
        <v>8</v>
      </c>
      <c r="F15" s="240"/>
      <c r="G15" s="171">
        <f>[126]MH3!$AN$21</f>
        <v>40</v>
      </c>
      <c r="H15" s="171"/>
      <c r="I15" s="67"/>
      <c r="J15" s="67"/>
    </row>
    <row r="16" spans="1:10" ht="43.2" x14ac:dyDescent="0.3">
      <c r="A16" s="25" t="s">
        <v>4</v>
      </c>
      <c r="B16" s="13"/>
      <c r="C16" s="13" t="s">
        <v>9</v>
      </c>
      <c r="D16" s="57" t="s">
        <v>62</v>
      </c>
      <c r="E16" s="240" t="s">
        <v>8</v>
      </c>
      <c r="F16" s="240"/>
      <c r="G16" s="171">
        <v>410</v>
      </c>
      <c r="H16" s="171"/>
      <c r="I16" s="67"/>
      <c r="J16" s="67"/>
    </row>
    <row r="17" spans="1:10" ht="86.4" x14ac:dyDescent="0.3">
      <c r="A17" s="25" t="s">
        <v>4</v>
      </c>
      <c r="B17" s="13"/>
      <c r="C17" s="13" t="s">
        <v>10</v>
      </c>
      <c r="D17" s="57" t="s">
        <v>63</v>
      </c>
      <c r="E17" s="240" t="s">
        <v>8</v>
      </c>
      <c r="F17" s="240"/>
      <c r="G17" s="138">
        <f>[126]MH5!$AZ$24</f>
        <v>2</v>
      </c>
      <c r="H17" s="138"/>
      <c r="I17" s="65"/>
      <c r="J17" s="65"/>
    </row>
    <row r="18" spans="1:10" ht="100.8" x14ac:dyDescent="0.3">
      <c r="A18" s="25" t="s">
        <v>4</v>
      </c>
      <c r="B18" s="13"/>
      <c r="C18" s="13" t="s">
        <v>11</v>
      </c>
      <c r="D18" s="57" t="s">
        <v>64</v>
      </c>
      <c r="E18" s="240" t="s">
        <v>8</v>
      </c>
      <c r="F18" s="240"/>
      <c r="G18" s="138">
        <f>[126]MH6!$AZ$24</f>
        <v>4</v>
      </c>
      <c r="H18" s="138"/>
      <c r="I18" s="65"/>
      <c r="J18" s="65"/>
    </row>
    <row r="19" spans="1:10" ht="100.8" x14ac:dyDescent="0.3">
      <c r="A19" s="25" t="s">
        <v>4</v>
      </c>
      <c r="B19" s="13"/>
      <c r="C19" s="13" t="s">
        <v>12</v>
      </c>
      <c r="D19" s="57" t="s">
        <v>65</v>
      </c>
      <c r="E19" s="240" t="s">
        <v>8</v>
      </c>
      <c r="F19" s="240"/>
      <c r="G19" s="138">
        <f>[126]MH7!$AZ$24</f>
        <v>4</v>
      </c>
      <c r="H19" s="138"/>
      <c r="I19" s="65"/>
      <c r="J19" s="65"/>
    </row>
    <row r="20" spans="1:10" ht="86.4" x14ac:dyDescent="0.3">
      <c r="A20" s="25" t="s">
        <v>4</v>
      </c>
      <c r="B20" s="13"/>
      <c r="C20" s="13" t="s">
        <v>13</v>
      </c>
      <c r="D20" s="57" t="s">
        <v>66</v>
      </c>
      <c r="E20" s="240" t="s">
        <v>8</v>
      </c>
      <c r="F20" s="240"/>
      <c r="G20" s="138">
        <f>[126]MH8!$AZ$24</f>
        <v>4</v>
      </c>
      <c r="H20" s="138"/>
      <c r="I20" s="65"/>
      <c r="J20" s="65"/>
    </row>
    <row r="21" spans="1:10" ht="86.4" x14ac:dyDescent="0.3">
      <c r="A21" s="23" t="s">
        <v>2</v>
      </c>
      <c r="B21" s="10" t="s">
        <v>1</v>
      </c>
      <c r="C21" s="10" t="s">
        <v>14</v>
      </c>
      <c r="D21" s="56" t="s">
        <v>67</v>
      </c>
      <c r="E21" s="239" t="s">
        <v>54</v>
      </c>
      <c r="F21" s="239"/>
      <c r="G21" s="137">
        <v>1</v>
      </c>
      <c r="H21" s="137"/>
      <c r="I21" s="64"/>
      <c r="J21" s="64"/>
    </row>
    <row r="22" spans="1:10" ht="129.6" x14ac:dyDescent="0.3">
      <c r="A22" s="25" t="s">
        <v>4</v>
      </c>
      <c r="B22" s="13"/>
      <c r="C22" s="13" t="s">
        <v>15</v>
      </c>
      <c r="D22" s="57" t="s">
        <v>77</v>
      </c>
      <c r="E22" s="240" t="s">
        <v>88</v>
      </c>
      <c r="F22" s="240"/>
      <c r="G22" s="138">
        <f>[108]DA1!$BA$23</f>
        <v>2</v>
      </c>
      <c r="H22" s="138"/>
      <c r="I22" s="65"/>
      <c r="J22" s="65"/>
    </row>
    <row r="23" spans="1:10" ht="115.2" x14ac:dyDescent="0.3">
      <c r="A23" s="25" t="s">
        <v>4</v>
      </c>
      <c r="B23" s="13"/>
      <c r="C23" s="15" t="s">
        <v>51</v>
      </c>
      <c r="D23" s="57" t="s">
        <v>81</v>
      </c>
      <c r="E23" s="240" t="s">
        <v>89</v>
      </c>
      <c r="F23" s="240"/>
      <c r="G23" s="138">
        <v>1</v>
      </c>
      <c r="H23" s="138"/>
      <c r="I23" s="65"/>
      <c r="J23" s="65"/>
    </row>
    <row r="24" spans="1:10" ht="115.2" x14ac:dyDescent="0.3">
      <c r="A24" s="25" t="s">
        <v>4</v>
      </c>
      <c r="B24" s="13"/>
      <c r="C24" s="13" t="s">
        <v>16</v>
      </c>
      <c r="D24" s="57" t="s">
        <v>91</v>
      </c>
      <c r="E24" s="240" t="s">
        <v>90</v>
      </c>
      <c r="F24" s="240"/>
      <c r="G24" s="138">
        <v>1</v>
      </c>
      <c r="H24" s="138"/>
      <c r="I24" s="65"/>
      <c r="J24" s="65"/>
    </row>
    <row r="25" spans="1:10" ht="57.6" x14ac:dyDescent="0.3">
      <c r="A25" s="23" t="s">
        <v>2</v>
      </c>
      <c r="B25" s="10" t="s">
        <v>1</v>
      </c>
      <c r="C25" s="10" t="s">
        <v>17</v>
      </c>
      <c r="D25" s="56" t="s">
        <v>68</v>
      </c>
      <c r="E25" s="239" t="s">
        <v>83</v>
      </c>
      <c r="F25" s="239"/>
      <c r="G25" s="137">
        <v>2</v>
      </c>
      <c r="H25" s="137"/>
      <c r="I25" s="64"/>
      <c r="J25" s="64"/>
    </row>
    <row r="26" spans="1:10" ht="57.6" x14ac:dyDescent="0.3">
      <c r="A26" s="25" t="s">
        <v>4</v>
      </c>
      <c r="B26" s="13"/>
      <c r="C26" s="13" t="s">
        <v>18</v>
      </c>
      <c r="D26" s="57" t="s">
        <v>82</v>
      </c>
      <c r="E26" s="240" t="s">
        <v>22</v>
      </c>
      <c r="F26" s="240"/>
      <c r="G26" s="158">
        <f>'[127]CONCEPTO 38-42 Global'!$AM$22</f>
        <v>43.34</v>
      </c>
      <c r="H26" s="138"/>
      <c r="I26" s="65"/>
      <c r="J26" s="65"/>
    </row>
    <row r="27" spans="1:10" ht="115.2" x14ac:dyDescent="0.3">
      <c r="A27" s="23" t="s">
        <v>2</v>
      </c>
      <c r="B27" s="10" t="s">
        <v>1</v>
      </c>
      <c r="C27" s="10" t="s">
        <v>19</v>
      </c>
      <c r="D27" s="56" t="s">
        <v>69</v>
      </c>
      <c r="E27" s="239" t="s">
        <v>54</v>
      </c>
      <c r="F27" s="239"/>
      <c r="G27" s="137">
        <v>1</v>
      </c>
      <c r="H27" s="137"/>
      <c r="I27" s="64"/>
      <c r="J27" s="64"/>
    </row>
    <row r="28" spans="1:10" ht="115.2" x14ac:dyDescent="0.3">
      <c r="A28" s="25" t="s">
        <v>4</v>
      </c>
      <c r="B28" s="13"/>
      <c r="C28" s="13" t="s">
        <v>20</v>
      </c>
      <c r="D28" s="58" t="s">
        <v>69</v>
      </c>
      <c r="E28" s="240" t="s">
        <v>25</v>
      </c>
      <c r="F28" s="240"/>
      <c r="G28" s="158">
        <v>20.5</v>
      </c>
      <c r="H28" s="138"/>
      <c r="I28" s="65"/>
      <c r="J28" s="65"/>
    </row>
    <row r="29" spans="1:10" ht="100.8" x14ac:dyDescent="0.3">
      <c r="A29" s="25" t="s">
        <v>4</v>
      </c>
      <c r="B29" s="13"/>
      <c r="C29" s="13" t="s">
        <v>20</v>
      </c>
      <c r="D29" s="58" t="s">
        <v>73</v>
      </c>
      <c r="E29" s="240" t="s">
        <v>21</v>
      </c>
      <c r="F29" s="240"/>
      <c r="G29" s="158">
        <v>12.6</v>
      </c>
      <c r="H29" s="138"/>
      <c r="I29" s="65"/>
      <c r="J29" s="65"/>
    </row>
    <row r="30" spans="1:10" ht="144" x14ac:dyDescent="0.3">
      <c r="A30" s="23" t="s">
        <v>2</v>
      </c>
      <c r="B30" s="10" t="s">
        <v>1</v>
      </c>
      <c r="C30" s="10" t="s">
        <v>23</v>
      </c>
      <c r="D30" s="56" t="s">
        <v>70</v>
      </c>
      <c r="E30" s="239" t="s">
        <v>54</v>
      </c>
      <c r="F30" s="239"/>
      <c r="G30" s="137">
        <v>1</v>
      </c>
      <c r="H30" s="137"/>
      <c r="I30" s="64"/>
      <c r="J30" s="64"/>
    </row>
    <row r="31" spans="1:10" ht="144" x14ac:dyDescent="0.3">
      <c r="A31" s="25" t="s">
        <v>4</v>
      </c>
      <c r="B31" s="13"/>
      <c r="C31" s="13" t="s">
        <v>24</v>
      </c>
      <c r="D31" s="57" t="s">
        <v>70</v>
      </c>
      <c r="E31" s="240" t="s">
        <v>25</v>
      </c>
      <c r="F31" s="240"/>
      <c r="G31" s="138">
        <f>'[128]RD GLOBAL'!$AY$18</f>
        <v>20.5</v>
      </c>
      <c r="H31" s="138"/>
      <c r="I31" s="65"/>
      <c r="J31" s="65"/>
    </row>
    <row r="32" spans="1:10" ht="72" x14ac:dyDescent="0.3">
      <c r="A32" s="23" t="s">
        <v>4</v>
      </c>
      <c r="B32" s="10" t="s">
        <v>1</v>
      </c>
      <c r="C32" s="10" t="s">
        <v>38</v>
      </c>
      <c r="D32" s="56" t="s">
        <v>71</v>
      </c>
      <c r="E32" s="239" t="s">
        <v>84</v>
      </c>
      <c r="F32" s="239"/>
      <c r="G32" s="137">
        <v>2</v>
      </c>
      <c r="H32" s="137"/>
      <c r="I32" s="64"/>
      <c r="J32" s="64"/>
    </row>
    <row r="33" spans="1:10" ht="100.8" x14ac:dyDescent="0.3">
      <c r="A33" s="25" t="s">
        <v>4</v>
      </c>
      <c r="B33" s="13"/>
      <c r="C33" s="13" t="s">
        <v>39</v>
      </c>
      <c r="D33" s="57" t="s">
        <v>118</v>
      </c>
      <c r="E33" s="240" t="s">
        <v>8</v>
      </c>
      <c r="F33" s="240"/>
      <c r="G33" s="138">
        <f>[4]DA1!$BA$23</f>
        <v>2</v>
      </c>
      <c r="H33" s="138"/>
      <c r="I33" s="65"/>
      <c r="J33" s="65"/>
    </row>
    <row r="34" spans="1:10" ht="86.4" x14ac:dyDescent="0.3">
      <c r="A34" s="25" t="s">
        <v>4</v>
      </c>
      <c r="B34" s="13"/>
      <c r="C34" s="13" t="s">
        <v>40</v>
      </c>
      <c r="D34" s="57" t="s">
        <v>74</v>
      </c>
      <c r="E34" s="242" t="s">
        <v>86</v>
      </c>
      <c r="F34" s="243"/>
      <c r="G34" s="138">
        <f>[4]DA1!$BA$23</f>
        <v>2</v>
      </c>
      <c r="H34" s="138"/>
      <c r="I34" s="65"/>
      <c r="J34" s="65"/>
    </row>
    <row r="35" spans="1:10" ht="28.8" x14ac:dyDescent="0.3">
      <c r="A35" s="23" t="s">
        <v>2</v>
      </c>
      <c r="B35" s="10" t="s">
        <v>1</v>
      </c>
      <c r="C35" s="10" t="s">
        <v>41</v>
      </c>
      <c r="D35" s="56" t="s">
        <v>57</v>
      </c>
      <c r="E35" s="239" t="s">
        <v>85</v>
      </c>
      <c r="F35" s="239"/>
      <c r="G35" s="137">
        <v>1</v>
      </c>
      <c r="H35" s="137"/>
      <c r="I35" s="64"/>
      <c r="J35" s="64"/>
    </row>
    <row r="36" spans="1:10" ht="57.6" x14ac:dyDescent="0.3">
      <c r="A36" s="25" t="s">
        <v>4</v>
      </c>
      <c r="B36" s="13"/>
      <c r="C36" s="13" t="s">
        <v>42</v>
      </c>
      <c r="D36" s="57" t="s">
        <v>87</v>
      </c>
      <c r="E36" s="240" t="s">
        <v>8</v>
      </c>
      <c r="F36" s="240"/>
      <c r="G36" s="138">
        <v>54</v>
      </c>
      <c r="H36" s="138"/>
      <c r="I36" s="65"/>
      <c r="J36" s="65"/>
    </row>
    <row r="37" spans="1:10" ht="86.4" x14ac:dyDescent="0.3">
      <c r="A37" s="23" t="s">
        <v>2</v>
      </c>
      <c r="B37" s="10" t="s">
        <v>1</v>
      </c>
      <c r="C37" s="10" t="s">
        <v>46</v>
      </c>
      <c r="D37" s="56" t="s">
        <v>56</v>
      </c>
      <c r="E37" s="239" t="s">
        <v>54</v>
      </c>
      <c r="F37" s="239"/>
      <c r="G37" s="137">
        <v>1</v>
      </c>
      <c r="H37" s="137"/>
      <c r="I37" s="64"/>
      <c r="J37" s="64"/>
    </row>
    <row r="38" spans="1:10" ht="115.2" x14ac:dyDescent="0.3">
      <c r="A38" s="25" t="s">
        <v>4</v>
      </c>
      <c r="B38" s="13"/>
      <c r="C38" s="13" t="s">
        <v>47</v>
      </c>
      <c r="D38" s="57" t="s">
        <v>75</v>
      </c>
      <c r="E38" s="241" t="s">
        <v>53</v>
      </c>
      <c r="F38" s="241"/>
      <c r="G38" s="138">
        <f>[4]DA17!$AU$24</f>
        <v>1</v>
      </c>
      <c r="H38" s="138"/>
      <c r="I38" s="65"/>
      <c r="J38" s="65"/>
    </row>
    <row r="39" spans="1:10" ht="33" customHeight="1" x14ac:dyDescent="0.3">
      <c r="A39" s="25" t="s">
        <v>4</v>
      </c>
      <c r="B39" s="13"/>
      <c r="C39" s="13" t="s">
        <v>48</v>
      </c>
      <c r="D39" s="57" t="s">
        <v>76</v>
      </c>
      <c r="E39" s="241" t="s">
        <v>53</v>
      </c>
      <c r="F39" s="241"/>
      <c r="G39" s="138">
        <f>[4]DA17!$AU$24</f>
        <v>1</v>
      </c>
      <c r="H39" s="138"/>
      <c r="I39" s="65"/>
      <c r="J39" s="65"/>
    </row>
    <row r="40" spans="1:10" ht="43.2" x14ac:dyDescent="0.3">
      <c r="A40" s="23" t="s">
        <v>2</v>
      </c>
      <c r="B40" s="10" t="s">
        <v>1</v>
      </c>
      <c r="C40" s="10" t="s">
        <v>49</v>
      </c>
      <c r="D40" s="56" t="s">
        <v>72</v>
      </c>
      <c r="E40" s="239" t="s">
        <v>54</v>
      </c>
      <c r="F40" s="239"/>
      <c r="G40" s="137">
        <v>1</v>
      </c>
      <c r="H40" s="137"/>
      <c r="I40" s="64"/>
      <c r="J40" s="64"/>
    </row>
    <row r="41" spans="1:10" ht="43.2" x14ac:dyDescent="0.3">
      <c r="A41" s="25" t="s">
        <v>4</v>
      </c>
      <c r="B41" s="13"/>
      <c r="C41" s="13" t="s">
        <v>50</v>
      </c>
      <c r="D41" s="57" t="s">
        <v>72</v>
      </c>
      <c r="E41" s="241" t="s">
        <v>53</v>
      </c>
      <c r="F41" s="241"/>
      <c r="G41" s="138">
        <f>[4]DA17!$AU$24</f>
        <v>1</v>
      </c>
      <c r="H41" s="138"/>
      <c r="I41" s="65"/>
      <c r="J41" s="65"/>
    </row>
    <row r="42" spans="1:10" ht="57.6" x14ac:dyDescent="0.3">
      <c r="A42" s="23" t="s">
        <v>2</v>
      </c>
      <c r="B42" s="10" t="s">
        <v>1</v>
      </c>
      <c r="C42" s="10" t="s">
        <v>99</v>
      </c>
      <c r="D42" s="56" t="s">
        <v>100</v>
      </c>
      <c r="E42" s="239" t="s">
        <v>54</v>
      </c>
      <c r="F42" s="239"/>
      <c r="G42" s="137">
        <v>1</v>
      </c>
      <c r="H42" s="137"/>
      <c r="I42" s="64"/>
      <c r="J42" s="64"/>
    </row>
    <row r="43" spans="1:10" ht="57.6" x14ac:dyDescent="0.3">
      <c r="A43" s="25" t="s">
        <v>4</v>
      </c>
      <c r="B43" s="13"/>
      <c r="C43" s="13" t="s">
        <v>101</v>
      </c>
      <c r="D43" s="57" t="s">
        <v>100</v>
      </c>
      <c r="E43" s="241" t="s">
        <v>53</v>
      </c>
      <c r="F43" s="241"/>
      <c r="G43" s="138">
        <v>1</v>
      </c>
      <c r="H43" s="138"/>
      <c r="I43" s="65"/>
      <c r="J43" s="65"/>
    </row>
    <row r="44" spans="1:10" ht="28.8" x14ac:dyDescent="0.3">
      <c r="A44" s="23" t="s">
        <v>2</v>
      </c>
      <c r="B44" s="10" t="s">
        <v>1</v>
      </c>
      <c r="C44" s="10" t="s">
        <v>44</v>
      </c>
      <c r="D44" s="56" t="s">
        <v>78</v>
      </c>
      <c r="E44" s="239" t="s">
        <v>54</v>
      </c>
      <c r="F44" s="239"/>
      <c r="G44" s="137">
        <v>1</v>
      </c>
      <c r="H44" s="137"/>
      <c r="I44" s="64"/>
      <c r="J44" s="64"/>
    </row>
    <row r="45" spans="1:10" ht="72" x14ac:dyDescent="0.3">
      <c r="A45" s="25" t="s">
        <v>4</v>
      </c>
      <c r="B45" s="13"/>
      <c r="C45" s="13" t="s">
        <v>45</v>
      </c>
      <c r="D45" s="57" t="s">
        <v>79</v>
      </c>
      <c r="E45" s="240" t="s">
        <v>43</v>
      </c>
      <c r="F45" s="240"/>
      <c r="G45" s="138">
        <v>1</v>
      </c>
      <c r="H45" s="138"/>
      <c r="I45" s="65"/>
      <c r="J45" s="65"/>
    </row>
  </sheetData>
  <mergeCells count="38">
    <mergeCell ref="C3:J5"/>
    <mergeCell ref="E10:F11"/>
    <mergeCell ref="G10:G11"/>
    <mergeCell ref="H10:I10"/>
    <mergeCell ref="E15:F15"/>
    <mergeCell ref="E12:F12"/>
    <mergeCell ref="E41:F41"/>
    <mergeCell ref="E42:F42"/>
    <mergeCell ref="E43:F43"/>
    <mergeCell ref="E34:F34"/>
    <mergeCell ref="E29:F29"/>
    <mergeCell ref="E37:F37"/>
    <mergeCell ref="E38:F38"/>
    <mergeCell ref="E39:F39"/>
    <mergeCell ref="E18:F18"/>
    <mergeCell ref="E26:F26"/>
    <mergeCell ref="E27:F27"/>
    <mergeCell ref="E33:F33"/>
    <mergeCell ref="E32:F32"/>
    <mergeCell ref="E31:F31"/>
    <mergeCell ref="E28:F28"/>
    <mergeCell ref="E30:F30"/>
    <mergeCell ref="E19:F19"/>
    <mergeCell ref="E44:F44"/>
    <mergeCell ref="E45:F45"/>
    <mergeCell ref="E40:F40"/>
    <mergeCell ref="E13:F13"/>
    <mergeCell ref="E35:F35"/>
    <mergeCell ref="E36:F36"/>
    <mergeCell ref="E20:F20"/>
    <mergeCell ref="E21:F21"/>
    <mergeCell ref="E14:F14"/>
    <mergeCell ref="E16:F16"/>
    <mergeCell ref="E17:F17"/>
    <mergeCell ref="E22:F22"/>
    <mergeCell ref="E23:F23"/>
    <mergeCell ref="E24:F24"/>
    <mergeCell ref="E25:F25"/>
  </mergeCells>
  <pageMargins left="0.59055118110236227" right="0.51181102362204722" top="1.3779527559055118" bottom="0.59055118110236227" header="0" footer="0"/>
  <pageSetup scale="65" orientation="landscape" r:id="rId1"/>
  <headerFooter>
    <oddHeader>&amp;L&amp;G&amp;C&amp;"-,Negrita"&amp;18SECRETARIA DE COMUNICACIONES Y TRANSPORTES&amp;"-,Normal"&amp;11
&amp;14DIRECCION GENERAL DE TRANSPORTE FERROVIARIO Y MULTIMODAL
EMPRESA&amp;11
&amp;R&amp;"-,Negrita"LICITACION PUBLICA NACIONAL No.
FORMA E-7</oddHead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view="pageLayout" zoomScale="70" zoomScaleNormal="85" zoomScalePageLayoutView="70" workbookViewId="0">
      <selection activeCell="C3" sqref="C3:J5"/>
    </sheetView>
  </sheetViews>
  <sheetFormatPr baseColWidth="10" defaultColWidth="11.44140625" defaultRowHeight="14.4" x14ac:dyDescent="0.3"/>
  <cols>
    <col min="1" max="1" width="11.44140625" style="71"/>
    <col min="2" max="2" width="1.6640625" style="12" bestFit="1" customWidth="1"/>
    <col min="3" max="3" width="7.5546875" style="12" bestFit="1" customWidth="1"/>
    <col min="4" max="4" width="57.88671875" style="1" customWidth="1"/>
    <col min="5" max="5" width="15.109375" style="12" customWidth="1"/>
    <col min="6" max="6" width="14.33203125" style="12" customWidth="1"/>
    <col min="7" max="7" width="18" style="12" customWidth="1"/>
    <col min="8" max="8" width="18.44140625" style="12" customWidth="1"/>
    <col min="9" max="10" width="22.6640625" style="36" customWidth="1"/>
    <col min="11" max="16384" width="11.44140625" style="36"/>
  </cols>
  <sheetData>
    <row r="1" spans="1:10" ht="27" x14ac:dyDescent="0.3">
      <c r="A1" s="181" t="s">
        <v>129</v>
      </c>
      <c r="B1" s="182" t="s">
        <v>130</v>
      </c>
      <c r="C1" s="183"/>
      <c r="D1" s="184"/>
      <c r="E1" s="185"/>
      <c r="F1" s="183"/>
      <c r="G1" s="186"/>
      <c r="H1" s="186"/>
      <c r="I1" s="44"/>
      <c r="J1" s="187"/>
    </row>
    <row r="2" spans="1:10" ht="18.75" customHeight="1" x14ac:dyDescent="0.3">
      <c r="A2" s="188"/>
      <c r="B2" s="189"/>
      <c r="C2" s="189"/>
      <c r="D2" s="189"/>
      <c r="E2" s="190"/>
      <c r="F2" s="183"/>
      <c r="G2" s="191"/>
      <c r="H2" s="191"/>
      <c r="I2" s="192"/>
      <c r="J2" s="44"/>
    </row>
    <row r="3" spans="1:10" ht="15" customHeight="1" x14ac:dyDescent="0.3">
      <c r="A3" s="193" t="s">
        <v>128</v>
      </c>
      <c r="B3" s="36"/>
      <c r="C3" s="276" t="s">
        <v>226</v>
      </c>
      <c r="D3" s="276"/>
      <c r="E3" s="276"/>
      <c r="F3" s="276"/>
      <c r="G3" s="276"/>
      <c r="H3" s="276"/>
      <c r="I3" s="276"/>
      <c r="J3" s="276"/>
    </row>
    <row r="4" spans="1:10" ht="15" customHeight="1" x14ac:dyDescent="0.3">
      <c r="A4" s="76"/>
      <c r="B4" s="42"/>
      <c r="C4" s="276"/>
      <c r="D4" s="276"/>
      <c r="E4" s="276"/>
      <c r="F4" s="276"/>
      <c r="G4" s="276"/>
      <c r="H4" s="276"/>
      <c r="I4" s="276"/>
      <c r="J4" s="276"/>
    </row>
    <row r="5" spans="1:10" ht="31.5" customHeight="1" x14ac:dyDescent="0.3">
      <c r="A5" s="77"/>
      <c r="B5" s="42"/>
      <c r="C5" s="276"/>
      <c r="D5" s="276"/>
      <c r="E5" s="276"/>
      <c r="F5" s="276"/>
      <c r="G5" s="276"/>
      <c r="H5" s="276"/>
      <c r="I5" s="276"/>
      <c r="J5" s="276"/>
    </row>
    <row r="6" spans="1:10" x14ac:dyDescent="0.3">
      <c r="A6" s="72"/>
      <c r="B6" s="80"/>
      <c r="C6" s="80"/>
      <c r="D6" s="42"/>
      <c r="E6" s="83" t="s">
        <v>31</v>
      </c>
      <c r="F6" s="29"/>
      <c r="G6" s="83" t="s">
        <v>32</v>
      </c>
      <c r="H6" s="30" t="str">
        <f>VLOOKUP($D$8,[2]Hoja1!$A$15:$F$299,6,TRUE)</f>
        <v>GUADALAJARA</v>
      </c>
    </row>
    <row r="7" spans="1:10" x14ac:dyDescent="0.3">
      <c r="A7" s="72"/>
      <c r="B7" s="80"/>
      <c r="C7" s="80"/>
      <c r="D7" s="43" t="s">
        <v>37</v>
      </c>
      <c r="E7" s="71" t="s">
        <v>92</v>
      </c>
      <c r="F7" s="30" t="str">
        <f>VLOOKUP($D$8,[2]Hoja1!$A$15:$F$299,2,TRUE)</f>
        <v>T</v>
      </c>
      <c r="G7" s="83" t="s">
        <v>34</v>
      </c>
      <c r="H7" s="30" t="str">
        <f>VLOOKUP($D$8,[2]Hoja1!$A$15:$F$299,5,TRUE)</f>
        <v>ZAPOPAN</v>
      </c>
    </row>
    <row r="8" spans="1:10" x14ac:dyDescent="0.3">
      <c r="C8" s="81"/>
      <c r="D8" s="46">
        <f>[129]Hoja1!$B$2</f>
        <v>242</v>
      </c>
      <c r="E8" s="83" t="s">
        <v>33</v>
      </c>
      <c r="F8" s="30" t="str">
        <f>VLOOKUP($D$8,[2]Hoja1!$A$15:$F$299,3,TRUE)</f>
        <v>1756+840</v>
      </c>
      <c r="G8" s="83" t="s">
        <v>35</v>
      </c>
      <c r="H8" s="18"/>
    </row>
    <row r="9" spans="1:10" x14ac:dyDescent="0.3">
      <c r="A9" s="73" t="s">
        <v>0</v>
      </c>
      <c r="B9" s="82" t="s">
        <v>1</v>
      </c>
      <c r="C9" s="82" t="s">
        <v>30</v>
      </c>
      <c r="D9" s="47" t="str">
        <f>VLOOKUP($D$8,[2]Hoja1!$A$15:$F$299,4,TRUE)</f>
        <v>MAURICE BARING</v>
      </c>
      <c r="E9" s="84"/>
      <c r="F9" s="30"/>
      <c r="G9" s="83" t="s">
        <v>36</v>
      </c>
      <c r="H9" s="85"/>
    </row>
    <row r="10" spans="1:10" x14ac:dyDescent="0.3">
      <c r="A10" s="38"/>
      <c r="B10" s="38"/>
      <c r="C10" s="38"/>
      <c r="D10" s="62" t="s">
        <v>133</v>
      </c>
      <c r="E10" s="245" t="s">
        <v>28</v>
      </c>
      <c r="F10" s="245"/>
      <c r="G10" s="245" t="s">
        <v>29</v>
      </c>
      <c r="H10" s="245" t="s">
        <v>134</v>
      </c>
      <c r="I10" s="245"/>
      <c r="J10" s="61" t="s">
        <v>127</v>
      </c>
    </row>
    <row r="11" spans="1:10" x14ac:dyDescent="0.3">
      <c r="A11" s="61"/>
      <c r="B11" s="61"/>
      <c r="C11" s="61" t="s">
        <v>26</v>
      </c>
      <c r="D11" s="62" t="s">
        <v>27</v>
      </c>
      <c r="E11" s="245"/>
      <c r="F11" s="245"/>
      <c r="G11" s="245"/>
      <c r="H11" s="31" t="s">
        <v>131</v>
      </c>
      <c r="I11" s="61" t="s">
        <v>132</v>
      </c>
      <c r="J11" s="61" t="s">
        <v>135</v>
      </c>
    </row>
    <row r="12" spans="1:10" ht="115.2" x14ac:dyDescent="0.3">
      <c r="A12" s="23" t="s">
        <v>2</v>
      </c>
      <c r="B12" s="10" t="s">
        <v>1</v>
      </c>
      <c r="C12" s="10" t="s">
        <v>3</v>
      </c>
      <c r="D12" s="56" t="s">
        <v>58</v>
      </c>
      <c r="E12" s="239" t="s">
        <v>54</v>
      </c>
      <c r="F12" s="239"/>
      <c r="G12" s="137">
        <v>1</v>
      </c>
      <c r="H12" s="137"/>
      <c r="I12" s="64"/>
      <c r="J12" s="64"/>
    </row>
    <row r="13" spans="1:10" ht="57.6" x14ac:dyDescent="0.3">
      <c r="A13" s="25" t="s">
        <v>4</v>
      </c>
      <c r="B13" s="13"/>
      <c r="C13" s="13" t="s">
        <v>5</v>
      </c>
      <c r="D13" s="57" t="s">
        <v>59</v>
      </c>
      <c r="E13" s="240" t="s">
        <v>22</v>
      </c>
      <c r="F13" s="240"/>
      <c r="G13" s="138">
        <f>[130]MH1!$AN$23</f>
        <v>40.31</v>
      </c>
      <c r="H13" s="138"/>
      <c r="I13" s="65"/>
      <c r="J13" s="65"/>
    </row>
    <row r="14" spans="1:10" ht="57.6" x14ac:dyDescent="0.3">
      <c r="A14" s="25" t="s">
        <v>4</v>
      </c>
      <c r="B14" s="13"/>
      <c r="C14" s="13" t="s">
        <v>6</v>
      </c>
      <c r="D14" s="57" t="s">
        <v>60</v>
      </c>
      <c r="E14" s="240" t="s">
        <v>22</v>
      </c>
      <c r="F14" s="240"/>
      <c r="G14" s="158">
        <f>[130]MH2!$AZ$23</f>
        <v>34.43</v>
      </c>
      <c r="H14" s="158"/>
      <c r="I14" s="66"/>
      <c r="J14" s="66"/>
    </row>
    <row r="15" spans="1:10" ht="43.2" x14ac:dyDescent="0.3">
      <c r="A15" s="25" t="s">
        <v>4</v>
      </c>
      <c r="B15" s="13"/>
      <c r="C15" s="13" t="s">
        <v>7</v>
      </c>
      <c r="D15" s="57" t="s">
        <v>61</v>
      </c>
      <c r="E15" s="240" t="s">
        <v>8</v>
      </c>
      <c r="F15" s="240"/>
      <c r="G15" s="171">
        <f>[130]MH3!$AN$21</f>
        <v>120</v>
      </c>
      <c r="H15" s="171"/>
      <c r="I15" s="67"/>
      <c r="J15" s="67"/>
    </row>
    <row r="16" spans="1:10" ht="43.2" x14ac:dyDescent="0.3">
      <c r="A16" s="25" t="s">
        <v>4</v>
      </c>
      <c r="B16" s="13"/>
      <c r="C16" s="13" t="s">
        <v>9</v>
      </c>
      <c r="D16" s="57" t="s">
        <v>62</v>
      </c>
      <c r="E16" s="240" t="s">
        <v>8</v>
      </c>
      <c r="F16" s="240"/>
      <c r="G16" s="171">
        <v>512</v>
      </c>
      <c r="H16" s="171"/>
      <c r="I16" s="67"/>
      <c r="J16" s="67"/>
    </row>
    <row r="17" spans="1:10" ht="86.4" x14ac:dyDescent="0.3">
      <c r="A17" s="25" t="s">
        <v>4</v>
      </c>
      <c r="B17" s="13"/>
      <c r="C17" s="13" t="s">
        <v>10</v>
      </c>
      <c r="D17" s="57" t="s">
        <v>63</v>
      </c>
      <c r="E17" s="240" t="s">
        <v>8</v>
      </c>
      <c r="F17" s="240"/>
      <c r="G17" s="138">
        <f>[130]MH5!$AZ$24</f>
        <v>2</v>
      </c>
      <c r="H17" s="138"/>
      <c r="I17" s="65"/>
      <c r="J17" s="65"/>
    </row>
    <row r="18" spans="1:10" ht="100.8" x14ac:dyDescent="0.3">
      <c r="A18" s="25" t="s">
        <v>4</v>
      </c>
      <c r="B18" s="13"/>
      <c r="C18" s="13" t="s">
        <v>11</v>
      </c>
      <c r="D18" s="57" t="s">
        <v>64</v>
      </c>
      <c r="E18" s="240" t="s">
        <v>8</v>
      </c>
      <c r="F18" s="240"/>
      <c r="G18" s="138">
        <f>[130]MH6!$AZ$24</f>
        <v>4</v>
      </c>
      <c r="H18" s="138"/>
      <c r="I18" s="65"/>
      <c r="J18" s="65"/>
    </row>
    <row r="19" spans="1:10" ht="100.8" x14ac:dyDescent="0.3">
      <c r="A19" s="25" t="s">
        <v>4</v>
      </c>
      <c r="B19" s="13"/>
      <c r="C19" s="13" t="s">
        <v>12</v>
      </c>
      <c r="D19" s="57" t="s">
        <v>65</v>
      </c>
      <c r="E19" s="240" t="s">
        <v>8</v>
      </c>
      <c r="F19" s="240"/>
      <c r="G19" s="138">
        <f>[130]MH7!$AZ$24</f>
        <v>4</v>
      </c>
      <c r="H19" s="138"/>
      <c r="I19" s="65"/>
      <c r="J19" s="65"/>
    </row>
    <row r="20" spans="1:10" ht="86.4" x14ac:dyDescent="0.3">
      <c r="A20" s="25" t="s">
        <v>4</v>
      </c>
      <c r="B20" s="13"/>
      <c r="C20" s="13" t="s">
        <v>13</v>
      </c>
      <c r="D20" s="57" t="s">
        <v>66</v>
      </c>
      <c r="E20" s="240" t="s">
        <v>8</v>
      </c>
      <c r="F20" s="240"/>
      <c r="G20" s="138">
        <f>[130]MH8!$AZ$24</f>
        <v>4</v>
      </c>
      <c r="H20" s="138"/>
      <c r="I20" s="65"/>
      <c r="J20" s="65"/>
    </row>
    <row r="21" spans="1:10" ht="86.4" x14ac:dyDescent="0.3">
      <c r="A21" s="23" t="s">
        <v>2</v>
      </c>
      <c r="B21" s="10" t="s">
        <v>1</v>
      </c>
      <c r="C21" s="10" t="s">
        <v>14</v>
      </c>
      <c r="D21" s="56" t="s">
        <v>67</v>
      </c>
      <c r="E21" s="239" t="s">
        <v>54</v>
      </c>
      <c r="F21" s="239"/>
      <c r="G21" s="137">
        <v>1</v>
      </c>
      <c r="H21" s="137"/>
      <c r="I21" s="64"/>
      <c r="J21" s="64"/>
    </row>
    <row r="22" spans="1:10" ht="129.6" x14ac:dyDescent="0.3">
      <c r="A22" s="25" t="s">
        <v>4</v>
      </c>
      <c r="B22" s="13"/>
      <c r="C22" s="13" t="s">
        <v>15</v>
      </c>
      <c r="D22" s="57" t="s">
        <v>77</v>
      </c>
      <c r="E22" s="240" t="s">
        <v>88</v>
      </c>
      <c r="F22" s="240"/>
      <c r="G22" s="138">
        <f>[108]DA1!$BA$23</f>
        <v>2</v>
      </c>
      <c r="H22" s="138"/>
      <c r="I22" s="65"/>
      <c r="J22" s="65"/>
    </row>
    <row r="23" spans="1:10" ht="115.2" x14ac:dyDescent="0.3">
      <c r="A23" s="25" t="s">
        <v>4</v>
      </c>
      <c r="B23" s="13"/>
      <c r="C23" s="15" t="s">
        <v>51</v>
      </c>
      <c r="D23" s="57" t="s">
        <v>81</v>
      </c>
      <c r="E23" s="240" t="s">
        <v>89</v>
      </c>
      <c r="F23" s="240"/>
      <c r="G23" s="138">
        <v>1</v>
      </c>
      <c r="H23" s="138"/>
      <c r="I23" s="65"/>
      <c r="J23" s="65"/>
    </row>
    <row r="24" spans="1:10" ht="115.2" x14ac:dyDescent="0.3">
      <c r="A24" s="25" t="s">
        <v>4</v>
      </c>
      <c r="B24" s="13"/>
      <c r="C24" s="13" t="s">
        <v>16</v>
      </c>
      <c r="D24" s="57" t="s">
        <v>91</v>
      </c>
      <c r="E24" s="240" t="s">
        <v>90</v>
      </c>
      <c r="F24" s="240"/>
      <c r="G24" s="138">
        <v>1</v>
      </c>
      <c r="H24" s="138"/>
      <c r="I24" s="65"/>
      <c r="J24" s="65"/>
    </row>
    <row r="25" spans="1:10" ht="57.6" x14ac:dyDescent="0.3">
      <c r="A25" s="23" t="s">
        <v>2</v>
      </c>
      <c r="B25" s="10" t="s">
        <v>1</v>
      </c>
      <c r="C25" s="10" t="s">
        <v>17</v>
      </c>
      <c r="D25" s="56" t="s">
        <v>68</v>
      </c>
      <c r="E25" s="239" t="s">
        <v>83</v>
      </c>
      <c r="F25" s="239"/>
      <c r="G25" s="137">
        <v>2</v>
      </c>
      <c r="H25" s="137"/>
      <c r="I25" s="64"/>
      <c r="J25" s="64"/>
    </row>
    <row r="26" spans="1:10" ht="57.6" x14ac:dyDescent="0.3">
      <c r="A26" s="25" t="s">
        <v>4</v>
      </c>
      <c r="B26" s="13"/>
      <c r="C26" s="13" t="s">
        <v>18</v>
      </c>
      <c r="D26" s="57" t="s">
        <v>82</v>
      </c>
      <c r="E26" s="240" t="s">
        <v>22</v>
      </c>
      <c r="F26" s="240"/>
      <c r="G26" s="158">
        <f>'[131]CONCEPTO 38-42 Global'!$AM$22</f>
        <v>103.28</v>
      </c>
      <c r="H26" s="138"/>
      <c r="I26" s="65"/>
      <c r="J26" s="65"/>
    </row>
    <row r="27" spans="1:10" ht="115.2" x14ac:dyDescent="0.3">
      <c r="A27" s="23" t="s">
        <v>2</v>
      </c>
      <c r="B27" s="10" t="s">
        <v>1</v>
      </c>
      <c r="C27" s="10" t="s">
        <v>19</v>
      </c>
      <c r="D27" s="56" t="s">
        <v>69</v>
      </c>
      <c r="E27" s="239" t="s">
        <v>54</v>
      </c>
      <c r="F27" s="239"/>
      <c r="G27" s="137">
        <v>1</v>
      </c>
      <c r="H27" s="137"/>
      <c r="I27" s="64"/>
      <c r="J27" s="64"/>
    </row>
    <row r="28" spans="1:10" ht="115.2" x14ac:dyDescent="0.3">
      <c r="A28" s="25" t="s">
        <v>4</v>
      </c>
      <c r="B28" s="13"/>
      <c r="C28" s="13" t="s">
        <v>20</v>
      </c>
      <c r="D28" s="58" t="s">
        <v>69</v>
      </c>
      <c r="E28" s="240" t="s">
        <v>25</v>
      </c>
      <c r="F28" s="240"/>
      <c r="G28" s="158">
        <v>29</v>
      </c>
      <c r="H28" s="138"/>
      <c r="I28" s="65"/>
      <c r="J28" s="65"/>
    </row>
    <row r="29" spans="1:10" ht="100.8" x14ac:dyDescent="0.3">
      <c r="A29" s="25" t="s">
        <v>4</v>
      </c>
      <c r="B29" s="13"/>
      <c r="C29" s="13" t="s">
        <v>20</v>
      </c>
      <c r="D29" s="58" t="s">
        <v>73</v>
      </c>
      <c r="E29" s="240" t="s">
        <v>21</v>
      </c>
      <c r="F29" s="240"/>
      <c r="G29" s="158">
        <v>22.8</v>
      </c>
      <c r="H29" s="138"/>
      <c r="I29" s="65"/>
      <c r="J29" s="65"/>
    </row>
    <row r="30" spans="1:10" ht="144" x14ac:dyDescent="0.3">
      <c r="A30" s="23" t="s">
        <v>2</v>
      </c>
      <c r="B30" s="10" t="s">
        <v>1</v>
      </c>
      <c r="C30" s="10" t="s">
        <v>23</v>
      </c>
      <c r="D30" s="56" t="s">
        <v>70</v>
      </c>
      <c r="E30" s="239" t="s">
        <v>54</v>
      </c>
      <c r="F30" s="239"/>
      <c r="G30" s="137">
        <v>1</v>
      </c>
      <c r="H30" s="137"/>
      <c r="I30" s="64"/>
      <c r="J30" s="64"/>
    </row>
    <row r="31" spans="1:10" ht="144" x14ac:dyDescent="0.3">
      <c r="A31" s="25" t="s">
        <v>4</v>
      </c>
      <c r="B31" s="13"/>
      <c r="C31" s="13" t="s">
        <v>24</v>
      </c>
      <c r="D31" s="57" t="s">
        <v>70</v>
      </c>
      <c r="E31" s="240" t="s">
        <v>25</v>
      </c>
      <c r="F31" s="240"/>
      <c r="G31" s="138">
        <f>'[132]RD GLOBAL'!$AY$18</f>
        <v>29</v>
      </c>
      <c r="H31" s="138"/>
      <c r="I31" s="65"/>
      <c r="J31" s="65"/>
    </row>
    <row r="32" spans="1:10" ht="72" x14ac:dyDescent="0.3">
      <c r="A32" s="23" t="s">
        <v>4</v>
      </c>
      <c r="B32" s="10" t="s">
        <v>1</v>
      </c>
      <c r="C32" s="10" t="s">
        <v>38</v>
      </c>
      <c r="D32" s="56" t="s">
        <v>71</v>
      </c>
      <c r="E32" s="239" t="s">
        <v>84</v>
      </c>
      <c r="F32" s="239"/>
      <c r="G32" s="137">
        <v>2</v>
      </c>
      <c r="H32" s="137"/>
      <c r="I32" s="64"/>
      <c r="J32" s="64"/>
    </row>
    <row r="33" spans="1:10" ht="100.8" x14ac:dyDescent="0.3">
      <c r="A33" s="25" t="s">
        <v>4</v>
      </c>
      <c r="B33" s="13"/>
      <c r="C33" s="13" t="s">
        <v>39</v>
      </c>
      <c r="D33" s="57" t="s">
        <v>118</v>
      </c>
      <c r="E33" s="240" t="s">
        <v>8</v>
      </c>
      <c r="F33" s="240"/>
      <c r="G33" s="138">
        <f>[4]DA1!$BA$23</f>
        <v>2</v>
      </c>
      <c r="H33" s="138"/>
      <c r="I33" s="65"/>
      <c r="J33" s="65"/>
    </row>
    <row r="34" spans="1:10" ht="86.4" x14ac:dyDescent="0.3">
      <c r="A34" s="25" t="s">
        <v>4</v>
      </c>
      <c r="B34" s="13"/>
      <c r="C34" s="13" t="s">
        <v>40</v>
      </c>
      <c r="D34" s="57" t="s">
        <v>74</v>
      </c>
      <c r="E34" s="242" t="s">
        <v>86</v>
      </c>
      <c r="F34" s="243"/>
      <c r="G34" s="138">
        <f>[4]DA1!$BA$23</f>
        <v>2</v>
      </c>
      <c r="H34" s="138"/>
      <c r="I34" s="65"/>
      <c r="J34" s="65"/>
    </row>
    <row r="35" spans="1:10" ht="28.8" x14ac:dyDescent="0.3">
      <c r="A35" s="23" t="s">
        <v>2</v>
      </c>
      <c r="B35" s="10" t="s">
        <v>1</v>
      </c>
      <c r="C35" s="10" t="s">
        <v>41</v>
      </c>
      <c r="D35" s="56" t="s">
        <v>57</v>
      </c>
      <c r="E35" s="239" t="s">
        <v>85</v>
      </c>
      <c r="F35" s="239"/>
      <c r="G35" s="137">
        <v>1</v>
      </c>
      <c r="H35" s="137"/>
      <c r="I35" s="64"/>
      <c r="J35" s="64"/>
    </row>
    <row r="36" spans="1:10" ht="57.6" x14ac:dyDescent="0.3">
      <c r="A36" s="25" t="s">
        <v>4</v>
      </c>
      <c r="B36" s="13"/>
      <c r="C36" s="13" t="s">
        <v>42</v>
      </c>
      <c r="D36" s="57" t="s">
        <v>87</v>
      </c>
      <c r="E36" s="240" t="s">
        <v>8</v>
      </c>
      <c r="F36" s="240"/>
      <c r="G36" s="138">
        <v>54</v>
      </c>
      <c r="H36" s="138"/>
      <c r="I36" s="65"/>
      <c r="J36" s="65"/>
    </row>
    <row r="37" spans="1:10" ht="86.4" x14ac:dyDescent="0.3">
      <c r="A37" s="23" t="s">
        <v>2</v>
      </c>
      <c r="B37" s="10" t="s">
        <v>1</v>
      </c>
      <c r="C37" s="10" t="s">
        <v>46</v>
      </c>
      <c r="D37" s="56" t="s">
        <v>56</v>
      </c>
      <c r="E37" s="239" t="s">
        <v>54</v>
      </c>
      <c r="F37" s="239"/>
      <c r="G37" s="137">
        <v>1</v>
      </c>
      <c r="H37" s="137"/>
      <c r="I37" s="64"/>
      <c r="J37" s="64"/>
    </row>
    <row r="38" spans="1:10" ht="115.2" x14ac:dyDescent="0.3">
      <c r="A38" s="25" t="s">
        <v>4</v>
      </c>
      <c r="B38" s="13"/>
      <c r="C38" s="13" t="s">
        <v>47</v>
      </c>
      <c r="D38" s="57" t="s">
        <v>75</v>
      </c>
      <c r="E38" s="241" t="s">
        <v>53</v>
      </c>
      <c r="F38" s="241"/>
      <c r="G38" s="138">
        <f>[4]DA17!$AU$24</f>
        <v>1</v>
      </c>
      <c r="H38" s="138"/>
      <c r="I38" s="65"/>
      <c r="J38" s="65"/>
    </row>
    <row r="39" spans="1:10" ht="30" customHeight="1" x14ac:dyDescent="0.3">
      <c r="A39" s="25" t="s">
        <v>4</v>
      </c>
      <c r="B39" s="13"/>
      <c r="C39" s="13" t="s">
        <v>48</v>
      </c>
      <c r="D39" s="57" t="s">
        <v>76</v>
      </c>
      <c r="E39" s="241" t="s">
        <v>53</v>
      </c>
      <c r="F39" s="241"/>
      <c r="G39" s="138">
        <f>[4]DA17!$AU$24</f>
        <v>1</v>
      </c>
      <c r="H39" s="138"/>
      <c r="I39" s="65"/>
      <c r="J39" s="65"/>
    </row>
    <row r="40" spans="1:10" ht="43.2" x14ac:dyDescent="0.3">
      <c r="A40" s="23" t="s">
        <v>2</v>
      </c>
      <c r="B40" s="10" t="s">
        <v>1</v>
      </c>
      <c r="C40" s="10" t="s">
        <v>49</v>
      </c>
      <c r="D40" s="56" t="s">
        <v>72</v>
      </c>
      <c r="E40" s="239" t="s">
        <v>54</v>
      </c>
      <c r="F40" s="239"/>
      <c r="G40" s="137">
        <v>1</v>
      </c>
      <c r="H40" s="137"/>
      <c r="I40" s="64"/>
      <c r="J40" s="64"/>
    </row>
    <row r="41" spans="1:10" ht="43.2" x14ac:dyDescent="0.3">
      <c r="A41" s="25" t="s">
        <v>4</v>
      </c>
      <c r="B41" s="13"/>
      <c r="C41" s="13" t="s">
        <v>50</v>
      </c>
      <c r="D41" s="57" t="s">
        <v>72</v>
      </c>
      <c r="E41" s="241" t="s">
        <v>53</v>
      </c>
      <c r="F41" s="241"/>
      <c r="G41" s="138">
        <f>[4]DA17!$AU$24</f>
        <v>1</v>
      </c>
      <c r="H41" s="138"/>
      <c r="I41" s="65"/>
      <c r="J41" s="65"/>
    </row>
    <row r="42" spans="1:10" ht="57.6" x14ac:dyDescent="0.3">
      <c r="A42" s="23" t="s">
        <v>2</v>
      </c>
      <c r="B42" s="10" t="s">
        <v>1</v>
      </c>
      <c r="C42" s="10" t="s">
        <v>99</v>
      </c>
      <c r="D42" s="56" t="s">
        <v>100</v>
      </c>
      <c r="E42" s="239" t="s">
        <v>54</v>
      </c>
      <c r="F42" s="239"/>
      <c r="G42" s="137">
        <v>1</v>
      </c>
      <c r="H42" s="137"/>
      <c r="I42" s="64"/>
      <c r="J42" s="64"/>
    </row>
    <row r="43" spans="1:10" ht="57.6" x14ac:dyDescent="0.3">
      <c r="A43" s="25" t="s">
        <v>4</v>
      </c>
      <c r="B43" s="13"/>
      <c r="C43" s="13" t="s">
        <v>101</v>
      </c>
      <c r="D43" s="57" t="s">
        <v>100</v>
      </c>
      <c r="E43" s="241" t="s">
        <v>53</v>
      </c>
      <c r="F43" s="241"/>
      <c r="G43" s="138">
        <v>1</v>
      </c>
      <c r="H43" s="138"/>
      <c r="I43" s="65"/>
      <c r="J43" s="65"/>
    </row>
    <row r="44" spans="1:10" ht="28.8" x14ac:dyDescent="0.3">
      <c r="A44" s="23" t="s">
        <v>2</v>
      </c>
      <c r="B44" s="10" t="s">
        <v>1</v>
      </c>
      <c r="C44" s="10" t="s">
        <v>44</v>
      </c>
      <c r="D44" s="56" t="s">
        <v>78</v>
      </c>
      <c r="E44" s="239" t="s">
        <v>54</v>
      </c>
      <c r="F44" s="239"/>
      <c r="G44" s="137">
        <v>1</v>
      </c>
      <c r="H44" s="137"/>
      <c r="I44" s="64"/>
      <c r="J44" s="64"/>
    </row>
    <row r="45" spans="1:10" ht="72" x14ac:dyDescent="0.3">
      <c r="A45" s="25" t="s">
        <v>4</v>
      </c>
      <c r="B45" s="13"/>
      <c r="C45" s="13" t="s">
        <v>45</v>
      </c>
      <c r="D45" s="57" t="s">
        <v>79</v>
      </c>
      <c r="E45" s="240" t="s">
        <v>43</v>
      </c>
      <c r="F45" s="240"/>
      <c r="G45" s="138">
        <v>1</v>
      </c>
      <c r="H45" s="138"/>
      <c r="I45" s="65"/>
      <c r="J45" s="65"/>
    </row>
  </sheetData>
  <mergeCells count="38">
    <mergeCell ref="C3:J5"/>
    <mergeCell ref="E10:F11"/>
    <mergeCell ref="G10:G11"/>
    <mergeCell ref="H10:I10"/>
    <mergeCell ref="E13:F13"/>
    <mergeCell ref="E12:F12"/>
    <mergeCell ref="E14:F14"/>
    <mergeCell ref="E16:F16"/>
    <mergeCell ref="E17:F17"/>
    <mergeCell ref="E15:F15"/>
    <mergeCell ref="E43:F43"/>
    <mergeCell ref="E34:F34"/>
    <mergeCell ref="E18:F18"/>
    <mergeCell ref="E19:F19"/>
    <mergeCell ref="E20:F20"/>
    <mergeCell ref="E21:F21"/>
    <mergeCell ref="E35:F35"/>
    <mergeCell ref="E22:F22"/>
    <mergeCell ref="E23:F23"/>
    <mergeCell ref="E24:F24"/>
    <mergeCell ref="E25:F25"/>
    <mergeCell ref="E29:F29"/>
    <mergeCell ref="E37:F37"/>
    <mergeCell ref="E38:F38"/>
    <mergeCell ref="E44:F44"/>
    <mergeCell ref="E45:F45"/>
    <mergeCell ref="E26:F26"/>
    <mergeCell ref="E27:F27"/>
    <mergeCell ref="E33:F33"/>
    <mergeCell ref="E32:F32"/>
    <mergeCell ref="E31:F31"/>
    <mergeCell ref="E28:F28"/>
    <mergeCell ref="E30:F30"/>
    <mergeCell ref="E41:F41"/>
    <mergeCell ref="E39:F39"/>
    <mergeCell ref="E40:F40"/>
    <mergeCell ref="E36:F36"/>
    <mergeCell ref="E42:F42"/>
  </mergeCells>
  <pageMargins left="0.59055118110236227" right="0.51181102362204722" top="1.3779527559055118" bottom="0.59055118110236227" header="0" footer="0"/>
  <pageSetup scale="65" orientation="landscape" r:id="rId1"/>
  <headerFooter>
    <oddHeader>&amp;L&amp;G&amp;C&amp;"-,Negrita"&amp;18SECRETARIA DE COMUNICACIONES Y TRANSPORTES&amp;"-,Normal"&amp;11
&amp;14
DIRECCION GENERAL DE TRANSPORTE FERROVIARIO Y MULTIMODAL
EMPRESA&amp;11
&amp;R&amp;"-,Negrita"LICITACION PUBLICA NACIONAL No.
FORMA E-7</oddHead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view="pageLayout" zoomScale="70" zoomScaleNormal="85" zoomScalePageLayoutView="70" workbookViewId="0">
      <selection activeCell="C3" sqref="C3:J5"/>
    </sheetView>
  </sheetViews>
  <sheetFormatPr baseColWidth="10" defaultColWidth="11.44140625" defaultRowHeight="14.4" x14ac:dyDescent="0.3"/>
  <cols>
    <col min="1" max="1" width="11.44140625" style="71"/>
    <col min="2" max="2" width="1.6640625" style="71" bestFit="1" customWidth="1"/>
    <col min="3" max="3" width="7.5546875" style="71" bestFit="1" customWidth="1"/>
    <col min="4" max="4" width="57.88671875" style="1" customWidth="1"/>
    <col min="5" max="5" width="15.109375" style="93" customWidth="1"/>
    <col min="6" max="6" width="14.33203125" style="93" customWidth="1"/>
    <col min="7" max="7" width="18" style="93" customWidth="1"/>
    <col min="8" max="8" width="18.44140625" style="93" customWidth="1"/>
    <col min="9" max="10" width="19.6640625" style="36" customWidth="1"/>
    <col min="11" max="16384" width="11.44140625" style="36"/>
  </cols>
  <sheetData>
    <row r="1" spans="1:10" ht="27" x14ac:dyDescent="0.3">
      <c r="A1" s="181" t="s">
        <v>129</v>
      </c>
      <c r="B1" s="182" t="s">
        <v>130</v>
      </c>
      <c r="C1" s="183"/>
      <c r="D1" s="184"/>
      <c r="E1" s="185"/>
      <c r="F1" s="183"/>
      <c r="G1" s="186"/>
      <c r="H1" s="186"/>
      <c r="I1" s="44"/>
      <c r="J1" s="187"/>
    </row>
    <row r="2" spans="1:10" ht="18.75" customHeight="1" x14ac:dyDescent="0.3">
      <c r="A2" s="188"/>
      <c r="B2" s="189"/>
      <c r="C2" s="189"/>
      <c r="D2" s="189"/>
      <c r="E2" s="190"/>
      <c r="F2" s="183"/>
      <c r="G2" s="191"/>
      <c r="H2" s="191"/>
      <c r="I2" s="192"/>
      <c r="J2" s="44"/>
    </row>
    <row r="3" spans="1:10" ht="15" customHeight="1" x14ac:dyDescent="0.3">
      <c r="A3" s="193" t="s">
        <v>128</v>
      </c>
      <c r="B3" s="36"/>
      <c r="C3" s="276" t="s">
        <v>226</v>
      </c>
      <c r="D3" s="276"/>
      <c r="E3" s="276"/>
      <c r="F3" s="276"/>
      <c r="G3" s="276"/>
      <c r="H3" s="276"/>
      <c r="I3" s="276"/>
      <c r="J3" s="276"/>
    </row>
    <row r="4" spans="1:10" ht="15" customHeight="1" x14ac:dyDescent="0.3">
      <c r="A4" s="76"/>
      <c r="B4" s="42"/>
      <c r="C4" s="276"/>
      <c r="D4" s="276"/>
      <c r="E4" s="276"/>
      <c r="F4" s="276"/>
      <c r="G4" s="276"/>
      <c r="H4" s="276"/>
      <c r="I4" s="276"/>
      <c r="J4" s="276"/>
    </row>
    <row r="5" spans="1:10" ht="31.5" customHeight="1" x14ac:dyDescent="0.3">
      <c r="A5" s="77"/>
      <c r="B5" s="42"/>
      <c r="C5" s="276"/>
      <c r="D5" s="276"/>
      <c r="E5" s="276"/>
      <c r="F5" s="276"/>
      <c r="G5" s="276"/>
      <c r="H5" s="276"/>
      <c r="I5" s="276"/>
      <c r="J5" s="276"/>
    </row>
    <row r="6" spans="1:10" x14ac:dyDescent="0.3">
      <c r="A6" s="72"/>
      <c r="B6" s="72"/>
      <c r="C6" s="72"/>
      <c r="D6" s="42"/>
      <c r="E6" s="120" t="s">
        <v>31</v>
      </c>
      <c r="F6" s="117"/>
      <c r="G6" s="120" t="s">
        <v>32</v>
      </c>
      <c r="H6" s="118" t="str">
        <f>VLOOKUP($D$8,[2]Hoja1!$A$15:$F$299,6,TRUE)</f>
        <v>GUADALAJARA</v>
      </c>
    </row>
    <row r="7" spans="1:10" x14ac:dyDescent="0.3">
      <c r="A7" s="72"/>
      <c r="B7" s="72"/>
      <c r="C7" s="72"/>
      <c r="D7" s="43" t="s">
        <v>37</v>
      </c>
      <c r="E7" s="94" t="s">
        <v>92</v>
      </c>
      <c r="F7" s="118" t="str">
        <f>VLOOKUP($D$8,[2]Hoja1!$A$15:$F$299,2,TRUE)</f>
        <v>T</v>
      </c>
      <c r="G7" s="120" t="s">
        <v>34</v>
      </c>
      <c r="H7" s="118" t="str">
        <f>VLOOKUP($D$8,[2]Hoja1!$A$15:$F$299,5,TRUE)</f>
        <v>ZAPOPAN</v>
      </c>
    </row>
    <row r="8" spans="1:10" x14ac:dyDescent="0.3">
      <c r="C8" s="78"/>
      <c r="D8" s="46">
        <f>[133]Hoja1!$B$2</f>
        <v>243</v>
      </c>
      <c r="E8" s="120" t="s">
        <v>33</v>
      </c>
      <c r="F8" s="118" t="str">
        <f>VLOOKUP($D$8,[2]Hoja1!$A$15:$F$299,3,TRUE)</f>
        <v>1757+655</v>
      </c>
      <c r="G8" s="120" t="s">
        <v>35</v>
      </c>
      <c r="H8" s="95"/>
    </row>
    <row r="9" spans="1:10" x14ac:dyDescent="0.3">
      <c r="A9" s="73" t="s">
        <v>0</v>
      </c>
      <c r="B9" s="73" t="s">
        <v>1</v>
      </c>
      <c r="C9" s="73" t="s">
        <v>30</v>
      </c>
      <c r="D9" s="47" t="str">
        <f>VLOOKUP($D$8,[2]Hoja1!$A$15:$F$299,4,TRUE)</f>
        <v>CALLE LIBRA (Vidriera)</v>
      </c>
      <c r="E9" s="121"/>
      <c r="F9" s="118"/>
      <c r="G9" s="120" t="s">
        <v>36</v>
      </c>
      <c r="H9" s="96"/>
    </row>
    <row r="10" spans="1:10" x14ac:dyDescent="0.3">
      <c r="A10" s="38"/>
      <c r="B10" s="38"/>
      <c r="C10" s="38"/>
      <c r="D10" s="62" t="s">
        <v>133</v>
      </c>
      <c r="E10" s="245" t="s">
        <v>28</v>
      </c>
      <c r="F10" s="245"/>
      <c r="G10" s="245" t="s">
        <v>29</v>
      </c>
      <c r="H10" s="245" t="s">
        <v>134</v>
      </c>
      <c r="I10" s="245"/>
      <c r="J10" s="61" t="s">
        <v>127</v>
      </c>
    </row>
    <row r="11" spans="1:10" x14ac:dyDescent="0.3">
      <c r="A11" s="61"/>
      <c r="B11" s="61"/>
      <c r="C11" s="61" t="s">
        <v>26</v>
      </c>
      <c r="D11" s="62" t="s">
        <v>27</v>
      </c>
      <c r="E11" s="245"/>
      <c r="F11" s="245"/>
      <c r="G11" s="245"/>
      <c r="H11" s="31" t="s">
        <v>131</v>
      </c>
      <c r="I11" s="61" t="s">
        <v>132</v>
      </c>
      <c r="J11" s="61" t="s">
        <v>135</v>
      </c>
    </row>
    <row r="12" spans="1:10" ht="115.2" x14ac:dyDescent="0.3">
      <c r="A12" s="23" t="s">
        <v>2</v>
      </c>
      <c r="B12" s="23" t="s">
        <v>1</v>
      </c>
      <c r="C12" s="23" t="s">
        <v>3</v>
      </c>
      <c r="D12" s="56" t="s">
        <v>58</v>
      </c>
      <c r="E12" s="261" t="s">
        <v>54</v>
      </c>
      <c r="F12" s="261"/>
      <c r="G12" s="144">
        <v>1</v>
      </c>
      <c r="H12" s="144"/>
      <c r="I12" s="97"/>
      <c r="J12" s="97"/>
    </row>
    <row r="13" spans="1:10" ht="57.6" x14ac:dyDescent="0.3">
      <c r="A13" s="25" t="s">
        <v>4</v>
      </c>
      <c r="B13" s="25"/>
      <c r="C13" s="25" t="s">
        <v>5</v>
      </c>
      <c r="D13" s="57" t="s">
        <v>59</v>
      </c>
      <c r="E13" s="260" t="s">
        <v>22</v>
      </c>
      <c r="F13" s="260"/>
      <c r="G13" s="143">
        <f>[134]MH1!$AN$23</f>
        <v>26.88</v>
      </c>
      <c r="H13" s="143"/>
      <c r="I13" s="98"/>
      <c r="J13" s="98"/>
    </row>
    <row r="14" spans="1:10" ht="57.6" x14ac:dyDescent="0.3">
      <c r="A14" s="25" t="s">
        <v>4</v>
      </c>
      <c r="B14" s="25"/>
      <c r="C14" s="25" t="s">
        <v>6</v>
      </c>
      <c r="D14" s="57" t="s">
        <v>60</v>
      </c>
      <c r="E14" s="260" t="s">
        <v>22</v>
      </c>
      <c r="F14" s="260"/>
      <c r="G14" s="204">
        <f>[134]MH2!$AZ$23</f>
        <v>24.8</v>
      </c>
      <c r="H14" s="204"/>
      <c r="I14" s="99"/>
      <c r="J14" s="99"/>
    </row>
    <row r="15" spans="1:10" ht="43.2" x14ac:dyDescent="0.3">
      <c r="A15" s="25" t="s">
        <v>4</v>
      </c>
      <c r="B15" s="25"/>
      <c r="C15" s="25" t="s">
        <v>7</v>
      </c>
      <c r="D15" s="57" t="s">
        <v>61</v>
      </c>
      <c r="E15" s="260" t="s">
        <v>8</v>
      </c>
      <c r="F15" s="260"/>
      <c r="G15" s="205">
        <f>[134]MH3!$AN$21</f>
        <v>102</v>
      </c>
      <c r="H15" s="205"/>
      <c r="I15" s="100"/>
      <c r="J15" s="100"/>
    </row>
    <row r="16" spans="1:10" ht="43.2" x14ac:dyDescent="0.3">
      <c r="A16" s="25" t="s">
        <v>4</v>
      </c>
      <c r="B16" s="25"/>
      <c r="C16" s="25" t="s">
        <v>9</v>
      </c>
      <c r="D16" s="57" t="s">
        <v>62</v>
      </c>
      <c r="E16" s="260" t="s">
        <v>8</v>
      </c>
      <c r="F16" s="260"/>
      <c r="G16" s="205">
        <v>473</v>
      </c>
      <c r="H16" s="205"/>
      <c r="I16" s="100"/>
      <c r="J16" s="100"/>
    </row>
    <row r="17" spans="1:10" ht="86.4" x14ac:dyDescent="0.3">
      <c r="A17" s="25" t="s">
        <v>4</v>
      </c>
      <c r="B17" s="25"/>
      <c r="C17" s="25" t="s">
        <v>10</v>
      </c>
      <c r="D17" s="57" t="s">
        <v>63</v>
      </c>
      <c r="E17" s="260" t="s">
        <v>8</v>
      </c>
      <c r="F17" s="260"/>
      <c r="G17" s="143">
        <f>[134]MH5!$AZ$24</f>
        <v>2</v>
      </c>
      <c r="H17" s="143"/>
      <c r="I17" s="98"/>
      <c r="J17" s="98"/>
    </row>
    <row r="18" spans="1:10" ht="100.8" x14ac:dyDescent="0.3">
      <c r="A18" s="25" t="s">
        <v>4</v>
      </c>
      <c r="B18" s="25"/>
      <c r="C18" s="25" t="s">
        <v>11</v>
      </c>
      <c r="D18" s="57" t="s">
        <v>64</v>
      </c>
      <c r="E18" s="260" t="s">
        <v>8</v>
      </c>
      <c r="F18" s="260"/>
      <c r="G18" s="143">
        <f>[134]MH6!$AZ$24</f>
        <v>6</v>
      </c>
      <c r="H18" s="143"/>
      <c r="I18" s="98"/>
      <c r="J18" s="98"/>
    </row>
    <row r="19" spans="1:10" ht="100.8" x14ac:dyDescent="0.3">
      <c r="A19" s="25" t="s">
        <v>4</v>
      </c>
      <c r="B19" s="25"/>
      <c r="C19" s="25" t="s">
        <v>12</v>
      </c>
      <c r="D19" s="57" t="s">
        <v>65</v>
      </c>
      <c r="E19" s="260" t="s">
        <v>8</v>
      </c>
      <c r="F19" s="260"/>
      <c r="G19" s="143">
        <f>[134]MH7!$AZ$24</f>
        <v>6</v>
      </c>
      <c r="H19" s="143"/>
      <c r="I19" s="98"/>
      <c r="J19" s="98"/>
    </row>
    <row r="20" spans="1:10" ht="86.4" x14ac:dyDescent="0.3">
      <c r="A20" s="25" t="s">
        <v>4</v>
      </c>
      <c r="B20" s="25"/>
      <c r="C20" s="25" t="s">
        <v>13</v>
      </c>
      <c r="D20" s="57" t="s">
        <v>66</v>
      </c>
      <c r="E20" s="260" t="s">
        <v>8</v>
      </c>
      <c r="F20" s="260"/>
      <c r="G20" s="143">
        <f>[134]MH8!$AZ$24</f>
        <v>6</v>
      </c>
      <c r="H20" s="143"/>
      <c r="I20" s="98"/>
      <c r="J20" s="98"/>
    </row>
    <row r="21" spans="1:10" ht="86.4" x14ac:dyDescent="0.3">
      <c r="A21" s="23" t="s">
        <v>2</v>
      </c>
      <c r="B21" s="23" t="s">
        <v>1</v>
      </c>
      <c r="C21" s="23" t="s">
        <v>14</v>
      </c>
      <c r="D21" s="56" t="s">
        <v>67</v>
      </c>
      <c r="E21" s="261" t="s">
        <v>54</v>
      </c>
      <c r="F21" s="261"/>
      <c r="G21" s="144">
        <v>1</v>
      </c>
      <c r="H21" s="144"/>
      <c r="I21" s="97"/>
      <c r="J21" s="97"/>
    </row>
    <row r="22" spans="1:10" ht="129.6" x14ac:dyDescent="0.3">
      <c r="A22" s="25" t="s">
        <v>4</v>
      </c>
      <c r="B22" s="25"/>
      <c r="C22" s="25" t="s">
        <v>15</v>
      </c>
      <c r="D22" s="57" t="s">
        <v>77</v>
      </c>
      <c r="E22" s="260" t="s">
        <v>88</v>
      </c>
      <c r="F22" s="260"/>
      <c r="G22" s="143">
        <f>[108]DA1!$BA$23</f>
        <v>2</v>
      </c>
      <c r="H22" s="143"/>
      <c r="I22" s="98"/>
      <c r="J22" s="98"/>
    </row>
    <row r="23" spans="1:10" ht="115.2" x14ac:dyDescent="0.3">
      <c r="A23" s="25" t="s">
        <v>4</v>
      </c>
      <c r="B23" s="25"/>
      <c r="C23" s="101" t="s">
        <v>51</v>
      </c>
      <c r="D23" s="57" t="s">
        <v>81</v>
      </c>
      <c r="E23" s="260" t="s">
        <v>89</v>
      </c>
      <c r="F23" s="260"/>
      <c r="G23" s="143">
        <v>1</v>
      </c>
      <c r="H23" s="143"/>
      <c r="I23" s="98"/>
      <c r="J23" s="98"/>
    </row>
    <row r="24" spans="1:10" ht="115.2" x14ac:dyDescent="0.3">
      <c r="A24" s="25" t="s">
        <v>4</v>
      </c>
      <c r="B24" s="25"/>
      <c r="C24" s="25" t="s">
        <v>16</v>
      </c>
      <c r="D24" s="57" t="s">
        <v>91</v>
      </c>
      <c r="E24" s="260" t="s">
        <v>90</v>
      </c>
      <c r="F24" s="260"/>
      <c r="G24" s="143">
        <v>1</v>
      </c>
      <c r="H24" s="143"/>
      <c r="I24" s="98"/>
      <c r="J24" s="98"/>
    </row>
    <row r="25" spans="1:10" ht="57.6" x14ac:dyDescent="0.3">
      <c r="A25" s="23" t="s">
        <v>2</v>
      </c>
      <c r="B25" s="23" t="s">
        <v>1</v>
      </c>
      <c r="C25" s="23" t="s">
        <v>17</v>
      </c>
      <c r="D25" s="56" t="s">
        <v>68</v>
      </c>
      <c r="E25" s="261" t="s">
        <v>83</v>
      </c>
      <c r="F25" s="261"/>
      <c r="G25" s="144">
        <v>2</v>
      </c>
      <c r="H25" s="144"/>
      <c r="I25" s="97"/>
      <c r="J25" s="97"/>
    </row>
    <row r="26" spans="1:10" ht="57.6" x14ac:dyDescent="0.3">
      <c r="A26" s="25" t="s">
        <v>4</v>
      </c>
      <c r="B26" s="25"/>
      <c r="C26" s="25" t="s">
        <v>18</v>
      </c>
      <c r="D26" s="57" t="s">
        <v>82</v>
      </c>
      <c r="E26" s="260" t="s">
        <v>22</v>
      </c>
      <c r="F26" s="260"/>
      <c r="G26" s="204">
        <f>'[135]CONCEPTO 38-42 Global'!$AM$22</f>
        <v>74.39</v>
      </c>
      <c r="H26" s="143"/>
      <c r="I26" s="98"/>
      <c r="J26" s="98"/>
    </row>
    <row r="27" spans="1:10" ht="115.2" x14ac:dyDescent="0.3">
      <c r="A27" s="23" t="s">
        <v>2</v>
      </c>
      <c r="B27" s="23" t="s">
        <v>1</v>
      </c>
      <c r="C27" s="23" t="s">
        <v>19</v>
      </c>
      <c r="D27" s="56" t="s">
        <v>69</v>
      </c>
      <c r="E27" s="261" t="s">
        <v>54</v>
      </c>
      <c r="F27" s="261"/>
      <c r="G27" s="144">
        <v>1</v>
      </c>
      <c r="H27" s="144"/>
      <c r="I27" s="97"/>
      <c r="J27" s="97"/>
    </row>
    <row r="28" spans="1:10" ht="115.2" x14ac:dyDescent="0.3">
      <c r="A28" s="25" t="s">
        <v>4</v>
      </c>
      <c r="B28" s="25"/>
      <c r="C28" s="25" t="s">
        <v>20</v>
      </c>
      <c r="D28" s="58" t="s">
        <v>69</v>
      </c>
      <c r="E28" s="260" t="s">
        <v>25</v>
      </c>
      <c r="F28" s="260"/>
      <c r="G28" s="204">
        <v>26.8</v>
      </c>
      <c r="H28" s="143"/>
      <c r="I28" s="98"/>
      <c r="J28" s="98"/>
    </row>
    <row r="29" spans="1:10" ht="100.8" x14ac:dyDescent="0.3">
      <c r="A29" s="25" t="s">
        <v>4</v>
      </c>
      <c r="B29" s="25"/>
      <c r="C29" s="25" t="s">
        <v>20</v>
      </c>
      <c r="D29" s="58" t="s">
        <v>73</v>
      </c>
      <c r="E29" s="260" t="s">
        <v>21</v>
      </c>
      <c r="F29" s="260"/>
      <c r="G29" s="204">
        <v>20.16</v>
      </c>
      <c r="H29" s="143"/>
      <c r="I29" s="98"/>
      <c r="J29" s="98"/>
    </row>
    <row r="30" spans="1:10" ht="144" x14ac:dyDescent="0.3">
      <c r="A30" s="23" t="s">
        <v>2</v>
      </c>
      <c r="B30" s="23" t="s">
        <v>1</v>
      </c>
      <c r="C30" s="23" t="s">
        <v>23</v>
      </c>
      <c r="D30" s="56" t="s">
        <v>70</v>
      </c>
      <c r="E30" s="261" t="s">
        <v>54</v>
      </c>
      <c r="F30" s="261"/>
      <c r="G30" s="144">
        <v>1</v>
      </c>
      <c r="H30" s="144"/>
      <c r="I30" s="97"/>
      <c r="J30" s="97"/>
    </row>
    <row r="31" spans="1:10" ht="144" x14ac:dyDescent="0.3">
      <c r="A31" s="25" t="s">
        <v>4</v>
      </c>
      <c r="B31" s="25"/>
      <c r="C31" s="25" t="s">
        <v>24</v>
      </c>
      <c r="D31" s="57" t="s">
        <v>70</v>
      </c>
      <c r="E31" s="260" t="s">
        <v>25</v>
      </c>
      <c r="F31" s="260"/>
      <c r="G31" s="143">
        <f>'[136]RD GLOBAL'!$AY$18</f>
        <v>26.8</v>
      </c>
      <c r="H31" s="143"/>
      <c r="I31" s="98"/>
      <c r="J31" s="98"/>
    </row>
    <row r="32" spans="1:10" ht="72" x14ac:dyDescent="0.3">
      <c r="A32" s="23" t="s">
        <v>4</v>
      </c>
      <c r="B32" s="23" t="s">
        <v>1</v>
      </c>
      <c r="C32" s="23" t="s">
        <v>38</v>
      </c>
      <c r="D32" s="56" t="s">
        <v>71</v>
      </c>
      <c r="E32" s="261" t="s">
        <v>84</v>
      </c>
      <c r="F32" s="261"/>
      <c r="G32" s="144">
        <v>2</v>
      </c>
      <c r="H32" s="144"/>
      <c r="I32" s="97"/>
      <c r="J32" s="97"/>
    </row>
    <row r="33" spans="1:10" ht="100.8" x14ac:dyDescent="0.3">
      <c r="A33" s="25" t="s">
        <v>4</v>
      </c>
      <c r="B33" s="25"/>
      <c r="C33" s="25" t="s">
        <v>39</v>
      </c>
      <c r="D33" s="57" t="s">
        <v>118</v>
      </c>
      <c r="E33" s="260" t="s">
        <v>8</v>
      </c>
      <c r="F33" s="260"/>
      <c r="G33" s="143">
        <f>[4]DA1!$BA$23</f>
        <v>2</v>
      </c>
      <c r="H33" s="143"/>
      <c r="I33" s="98"/>
      <c r="J33" s="98"/>
    </row>
    <row r="34" spans="1:10" ht="86.4" x14ac:dyDescent="0.3">
      <c r="A34" s="25" t="s">
        <v>4</v>
      </c>
      <c r="B34" s="25"/>
      <c r="C34" s="25" t="s">
        <v>40</v>
      </c>
      <c r="D34" s="57" t="s">
        <v>74</v>
      </c>
      <c r="E34" s="262" t="s">
        <v>86</v>
      </c>
      <c r="F34" s="263"/>
      <c r="G34" s="143">
        <f>[4]DA1!$BA$23</f>
        <v>2</v>
      </c>
      <c r="H34" s="143"/>
      <c r="I34" s="98"/>
      <c r="J34" s="98"/>
    </row>
    <row r="35" spans="1:10" ht="28.8" x14ac:dyDescent="0.3">
      <c r="A35" s="23" t="s">
        <v>2</v>
      </c>
      <c r="B35" s="23" t="s">
        <v>1</v>
      </c>
      <c r="C35" s="23" t="s">
        <v>41</v>
      </c>
      <c r="D35" s="56" t="s">
        <v>57</v>
      </c>
      <c r="E35" s="261" t="s">
        <v>85</v>
      </c>
      <c r="F35" s="261"/>
      <c r="G35" s="144">
        <v>1</v>
      </c>
      <c r="H35" s="144"/>
      <c r="I35" s="97"/>
      <c r="J35" s="97"/>
    </row>
    <row r="36" spans="1:10" ht="57.6" x14ac:dyDescent="0.3">
      <c r="A36" s="25" t="s">
        <v>4</v>
      </c>
      <c r="B36" s="25"/>
      <c r="C36" s="25" t="s">
        <v>42</v>
      </c>
      <c r="D36" s="57" t="s">
        <v>87</v>
      </c>
      <c r="E36" s="260" t="s">
        <v>8</v>
      </c>
      <c r="F36" s="260"/>
      <c r="G36" s="143">
        <v>54</v>
      </c>
      <c r="H36" s="143"/>
      <c r="I36" s="98"/>
      <c r="J36" s="98"/>
    </row>
    <row r="37" spans="1:10" ht="86.4" x14ac:dyDescent="0.3">
      <c r="A37" s="23" t="s">
        <v>2</v>
      </c>
      <c r="B37" s="23" t="s">
        <v>1</v>
      </c>
      <c r="C37" s="23" t="s">
        <v>46</v>
      </c>
      <c r="D37" s="56" t="s">
        <v>56</v>
      </c>
      <c r="E37" s="261" t="s">
        <v>54</v>
      </c>
      <c r="F37" s="261"/>
      <c r="G37" s="144">
        <v>1</v>
      </c>
      <c r="H37" s="144"/>
      <c r="I37" s="97"/>
      <c r="J37" s="97"/>
    </row>
    <row r="38" spans="1:10" ht="115.2" x14ac:dyDescent="0.3">
      <c r="A38" s="25" t="s">
        <v>4</v>
      </c>
      <c r="B38" s="25"/>
      <c r="C38" s="25" t="s">
        <v>47</v>
      </c>
      <c r="D38" s="57" t="s">
        <v>75</v>
      </c>
      <c r="E38" s="260" t="s">
        <v>53</v>
      </c>
      <c r="F38" s="260"/>
      <c r="G38" s="143">
        <f>[4]DA17!$AU$24</f>
        <v>1</v>
      </c>
      <c r="H38" s="143"/>
      <c r="I38" s="98"/>
      <c r="J38" s="98"/>
    </row>
    <row r="39" spans="1:10" ht="33.75" customHeight="1" x14ac:dyDescent="0.3">
      <c r="A39" s="25" t="s">
        <v>4</v>
      </c>
      <c r="B39" s="25"/>
      <c r="C39" s="25" t="s">
        <v>48</v>
      </c>
      <c r="D39" s="57" t="s">
        <v>76</v>
      </c>
      <c r="E39" s="260" t="s">
        <v>53</v>
      </c>
      <c r="F39" s="260"/>
      <c r="G39" s="143">
        <f>[4]DA17!$AU$24</f>
        <v>1</v>
      </c>
      <c r="H39" s="143"/>
      <c r="I39" s="98"/>
      <c r="J39" s="98"/>
    </row>
    <row r="40" spans="1:10" ht="43.2" x14ac:dyDescent="0.3">
      <c r="A40" s="23" t="s">
        <v>2</v>
      </c>
      <c r="B40" s="23" t="s">
        <v>1</v>
      </c>
      <c r="C40" s="23" t="s">
        <v>49</v>
      </c>
      <c r="D40" s="56" t="s">
        <v>72</v>
      </c>
      <c r="E40" s="261" t="s">
        <v>54</v>
      </c>
      <c r="F40" s="261"/>
      <c r="G40" s="144">
        <v>1</v>
      </c>
      <c r="H40" s="144"/>
      <c r="I40" s="97"/>
      <c r="J40" s="97"/>
    </row>
    <row r="41" spans="1:10" ht="43.2" x14ac:dyDescent="0.3">
      <c r="A41" s="25" t="s">
        <v>4</v>
      </c>
      <c r="B41" s="25"/>
      <c r="C41" s="25" t="s">
        <v>50</v>
      </c>
      <c r="D41" s="57" t="s">
        <v>72</v>
      </c>
      <c r="E41" s="260" t="s">
        <v>53</v>
      </c>
      <c r="F41" s="260"/>
      <c r="G41" s="143">
        <f>[4]DA17!$AU$24</f>
        <v>1</v>
      </c>
      <c r="H41" s="143"/>
      <c r="I41" s="98"/>
      <c r="J41" s="98"/>
    </row>
    <row r="42" spans="1:10" ht="57.6" x14ac:dyDescent="0.3">
      <c r="A42" s="23" t="s">
        <v>2</v>
      </c>
      <c r="B42" s="23" t="s">
        <v>1</v>
      </c>
      <c r="C42" s="23" t="s">
        <v>99</v>
      </c>
      <c r="D42" s="56" t="s">
        <v>100</v>
      </c>
      <c r="E42" s="261" t="s">
        <v>54</v>
      </c>
      <c r="F42" s="261"/>
      <c r="G42" s="144">
        <v>1</v>
      </c>
      <c r="H42" s="144"/>
      <c r="I42" s="97"/>
      <c r="J42" s="97"/>
    </row>
    <row r="43" spans="1:10" ht="57.6" x14ac:dyDescent="0.3">
      <c r="A43" s="25" t="s">
        <v>4</v>
      </c>
      <c r="B43" s="25"/>
      <c r="C43" s="25" t="s">
        <v>101</v>
      </c>
      <c r="D43" s="57" t="s">
        <v>100</v>
      </c>
      <c r="E43" s="260" t="s">
        <v>53</v>
      </c>
      <c r="F43" s="260"/>
      <c r="G43" s="143">
        <v>1</v>
      </c>
      <c r="H43" s="143"/>
      <c r="I43" s="98"/>
      <c r="J43" s="98"/>
    </row>
    <row r="44" spans="1:10" ht="28.8" x14ac:dyDescent="0.3">
      <c r="A44" s="23" t="s">
        <v>2</v>
      </c>
      <c r="B44" s="23" t="s">
        <v>1</v>
      </c>
      <c r="C44" s="23" t="s">
        <v>44</v>
      </c>
      <c r="D44" s="56" t="s">
        <v>78</v>
      </c>
      <c r="E44" s="261" t="s">
        <v>54</v>
      </c>
      <c r="F44" s="261"/>
      <c r="G44" s="144">
        <v>1</v>
      </c>
      <c r="H44" s="144"/>
      <c r="I44" s="97"/>
      <c r="J44" s="97"/>
    </row>
    <row r="45" spans="1:10" ht="72" x14ac:dyDescent="0.3">
      <c r="A45" s="25" t="s">
        <v>4</v>
      </c>
      <c r="B45" s="25"/>
      <c r="C45" s="25" t="s">
        <v>45</v>
      </c>
      <c r="D45" s="57" t="s">
        <v>79</v>
      </c>
      <c r="E45" s="260" t="s">
        <v>43</v>
      </c>
      <c r="F45" s="260"/>
      <c r="G45" s="143">
        <v>1</v>
      </c>
      <c r="H45" s="143"/>
      <c r="I45" s="98"/>
      <c r="J45" s="98"/>
    </row>
  </sheetData>
  <mergeCells count="38">
    <mergeCell ref="C3:J5"/>
    <mergeCell ref="E10:F11"/>
    <mergeCell ref="G10:G11"/>
    <mergeCell ref="H10:I10"/>
    <mergeCell ref="E40:F40"/>
    <mergeCell ref="E13:F13"/>
    <mergeCell ref="E32:F32"/>
    <mergeCell ref="E33:F33"/>
    <mergeCell ref="E27:F27"/>
    <mergeCell ref="E26:F26"/>
    <mergeCell ref="E37:F37"/>
    <mergeCell ref="E38:F38"/>
    <mergeCell ref="E39:F39"/>
    <mergeCell ref="E22:F22"/>
    <mergeCell ref="E23:F23"/>
    <mergeCell ref="E24:F24"/>
    <mergeCell ref="E18:F18"/>
    <mergeCell ref="E19:F19"/>
    <mergeCell ref="E20:F20"/>
    <mergeCell ref="E21:F21"/>
    <mergeCell ref="E12:F12"/>
    <mergeCell ref="E16:F16"/>
    <mergeCell ref="E44:F44"/>
    <mergeCell ref="E45:F45"/>
    <mergeCell ref="E14:F14"/>
    <mergeCell ref="E15:F15"/>
    <mergeCell ref="E17:F17"/>
    <mergeCell ref="E41:F41"/>
    <mergeCell ref="E42:F42"/>
    <mergeCell ref="E43:F43"/>
    <mergeCell ref="E25:F25"/>
    <mergeCell ref="E34:F34"/>
    <mergeCell ref="E35:F35"/>
    <mergeCell ref="E36:F36"/>
    <mergeCell ref="E31:F31"/>
    <mergeCell ref="E30:F30"/>
    <mergeCell ref="E28:F28"/>
    <mergeCell ref="E29:F29"/>
  </mergeCells>
  <pageMargins left="0.59055118110236227" right="0.51181102362204722" top="1.3779527559055118" bottom="0.59055118110236227" header="0" footer="0"/>
  <pageSetup scale="65" orientation="landscape" r:id="rId1"/>
  <headerFooter>
    <oddHeader>&amp;L&amp;G&amp;C&amp;"-,Negrita"&amp;18SECRETARIA DE COMUNICACIONES Y TRANSPORTES
&amp;"-,Normal"&amp;14
DIRECCION GENERAL DE TRANSPORTE FERROVIARIO Y MULTIMODAL
EMPRESA&amp;11
&amp;R&amp;"-,Negrita"LICITACION PUBLICA NACIONAL No.
FORMA E-7</oddHead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view="pageLayout" zoomScale="70" zoomScaleNormal="85" zoomScalePageLayoutView="70" workbookViewId="0">
      <selection activeCell="C3" sqref="C3:J5"/>
    </sheetView>
  </sheetViews>
  <sheetFormatPr baseColWidth="10" defaultColWidth="11.44140625" defaultRowHeight="14.4" x14ac:dyDescent="0.3"/>
  <cols>
    <col min="1" max="1" width="11.44140625" style="45"/>
    <col min="2" max="2" width="1.6640625" style="71" bestFit="1" customWidth="1"/>
    <col min="3" max="3" width="7.5546875" style="71" bestFit="1" customWidth="1"/>
    <col min="4" max="4" width="57.88671875" style="1" customWidth="1"/>
    <col min="5" max="5" width="15.109375" style="93" customWidth="1"/>
    <col min="6" max="6" width="14.33203125" style="93" customWidth="1"/>
    <col min="7" max="7" width="18" style="93" customWidth="1"/>
    <col min="8" max="8" width="18.44140625" style="93" customWidth="1"/>
    <col min="9" max="10" width="24" style="36" customWidth="1"/>
    <col min="11" max="16384" width="11.44140625" style="36"/>
  </cols>
  <sheetData>
    <row r="1" spans="1:10" ht="27" x14ac:dyDescent="0.3">
      <c r="A1" s="181" t="s">
        <v>129</v>
      </c>
      <c r="B1" s="182" t="s">
        <v>130</v>
      </c>
      <c r="C1" s="183"/>
      <c r="D1" s="184"/>
      <c r="E1" s="185"/>
      <c r="F1" s="183"/>
      <c r="G1" s="186"/>
      <c r="H1" s="186"/>
      <c r="I1" s="44"/>
      <c r="J1" s="187"/>
    </row>
    <row r="2" spans="1:10" ht="18.75" customHeight="1" x14ac:dyDescent="0.3">
      <c r="A2" s="188"/>
      <c r="B2" s="189"/>
      <c r="C2" s="189"/>
      <c r="D2" s="189"/>
      <c r="E2" s="190"/>
      <c r="F2" s="183"/>
      <c r="G2" s="191"/>
      <c r="H2" s="191"/>
      <c r="I2" s="192"/>
      <c r="J2" s="44"/>
    </row>
    <row r="3" spans="1:10" ht="15" customHeight="1" x14ac:dyDescent="0.3">
      <c r="A3" s="193" t="s">
        <v>128</v>
      </c>
      <c r="B3" s="36"/>
      <c r="C3" s="276" t="s">
        <v>226</v>
      </c>
      <c r="D3" s="276"/>
      <c r="E3" s="276"/>
      <c r="F3" s="276"/>
      <c r="G3" s="276"/>
      <c r="H3" s="276"/>
      <c r="I3" s="276"/>
      <c r="J3" s="276"/>
    </row>
    <row r="4" spans="1:10" ht="15" customHeight="1" x14ac:dyDescent="0.3">
      <c r="A4" s="76"/>
      <c r="B4" s="42"/>
      <c r="C4" s="276"/>
      <c r="D4" s="276"/>
      <c r="E4" s="276"/>
      <c r="F4" s="276"/>
      <c r="G4" s="276"/>
      <c r="H4" s="276"/>
      <c r="I4" s="276"/>
      <c r="J4" s="276"/>
    </row>
    <row r="5" spans="1:10" ht="31.5" customHeight="1" x14ac:dyDescent="0.3">
      <c r="A5" s="77"/>
      <c r="B5" s="42"/>
      <c r="C5" s="276"/>
      <c r="D5" s="276"/>
      <c r="E5" s="276"/>
      <c r="F5" s="276"/>
      <c r="G5" s="276"/>
      <c r="H5" s="276"/>
      <c r="I5" s="276"/>
      <c r="J5" s="276"/>
    </row>
    <row r="6" spans="1:10" x14ac:dyDescent="0.3">
      <c r="A6" s="68"/>
      <c r="B6" s="72"/>
      <c r="C6" s="72"/>
      <c r="D6" s="42"/>
      <c r="E6" s="116" t="s">
        <v>31</v>
      </c>
      <c r="F6" s="117"/>
      <c r="G6" s="116" t="s">
        <v>32</v>
      </c>
      <c r="H6" s="118" t="str">
        <f>VLOOKUP($D$8,[2]Hoja1!$A$15:$F$299,6,TRUE)</f>
        <v>JALISCO</v>
      </c>
    </row>
    <row r="7" spans="1:10" x14ac:dyDescent="0.3">
      <c r="A7" s="68"/>
      <c r="B7" s="72"/>
      <c r="C7" s="72"/>
      <c r="D7" s="43" t="s">
        <v>37</v>
      </c>
      <c r="E7" s="94" t="s">
        <v>92</v>
      </c>
      <c r="F7" s="118" t="str">
        <f>VLOOKUP($D$8,[2]Hoja1!$A$15:$F$299,2,TRUE)</f>
        <v>I</v>
      </c>
      <c r="G7" s="116" t="s">
        <v>34</v>
      </c>
      <c r="H7" s="118" t="str">
        <f>VLOOKUP($D$8,[2]Hoja1!$A$15:$F$299,5,TRUE)</f>
        <v>TLAQUEPAQUE</v>
      </c>
    </row>
    <row r="8" spans="1:10" x14ac:dyDescent="0.3">
      <c r="C8" s="78"/>
      <c r="D8" s="46">
        <f>[137]Hoja1!$B$2</f>
        <v>244</v>
      </c>
      <c r="E8" s="116" t="s">
        <v>33</v>
      </c>
      <c r="F8" s="118" t="str">
        <f>VLOOKUP($D$8,[2]Hoja1!$A$15:$F$299,3,TRUE)</f>
        <v xml:space="preserve">266+400 </v>
      </c>
      <c r="G8" s="116" t="s">
        <v>35</v>
      </c>
      <c r="H8" s="95"/>
    </row>
    <row r="9" spans="1:10" x14ac:dyDescent="0.3">
      <c r="A9" s="28" t="s">
        <v>0</v>
      </c>
      <c r="B9" s="73" t="s">
        <v>1</v>
      </c>
      <c r="C9" s="73" t="s">
        <v>30</v>
      </c>
      <c r="D9" s="47" t="str">
        <f>VLOOKUP($D$8,[2]Hoja1!$A$15:$F$299,4,TRUE)</f>
        <v xml:space="preserve"> CALLE CARDENAL</v>
      </c>
      <c r="E9" s="119"/>
      <c r="F9" s="118"/>
      <c r="G9" s="116" t="s">
        <v>36</v>
      </c>
      <c r="H9" s="96"/>
    </row>
    <row r="10" spans="1:10" x14ac:dyDescent="0.3">
      <c r="A10" s="38"/>
      <c r="B10" s="38"/>
      <c r="C10" s="38"/>
      <c r="D10" s="62" t="s">
        <v>133</v>
      </c>
      <c r="E10" s="245" t="s">
        <v>28</v>
      </c>
      <c r="F10" s="245"/>
      <c r="G10" s="245" t="s">
        <v>29</v>
      </c>
      <c r="H10" s="245" t="s">
        <v>134</v>
      </c>
      <c r="I10" s="245"/>
      <c r="J10" s="61" t="s">
        <v>127</v>
      </c>
    </row>
    <row r="11" spans="1:10" x14ac:dyDescent="0.3">
      <c r="A11" s="61"/>
      <c r="B11" s="61"/>
      <c r="C11" s="61" t="s">
        <v>26</v>
      </c>
      <c r="D11" s="62" t="s">
        <v>27</v>
      </c>
      <c r="E11" s="245"/>
      <c r="F11" s="245"/>
      <c r="G11" s="245"/>
      <c r="H11" s="31" t="s">
        <v>131</v>
      </c>
      <c r="I11" s="61" t="s">
        <v>132</v>
      </c>
      <c r="J11" s="61" t="s">
        <v>135</v>
      </c>
    </row>
    <row r="12" spans="1:10" ht="115.2" x14ac:dyDescent="0.3">
      <c r="A12" s="70" t="s">
        <v>2</v>
      </c>
      <c r="B12" s="23" t="s">
        <v>1</v>
      </c>
      <c r="C12" s="23" t="s">
        <v>3</v>
      </c>
      <c r="D12" s="56" t="s">
        <v>58</v>
      </c>
      <c r="E12" s="261" t="s">
        <v>54</v>
      </c>
      <c r="F12" s="261"/>
      <c r="G12" s="144">
        <v>1</v>
      </c>
      <c r="H12" s="144"/>
      <c r="I12" s="122"/>
      <c r="J12" s="122"/>
    </row>
    <row r="13" spans="1:10" ht="57.6" x14ac:dyDescent="0.3">
      <c r="A13" s="69" t="s">
        <v>4</v>
      </c>
      <c r="B13" s="25"/>
      <c r="C13" s="25" t="s">
        <v>5</v>
      </c>
      <c r="D13" s="57" t="s">
        <v>59</v>
      </c>
      <c r="E13" s="260" t="s">
        <v>22</v>
      </c>
      <c r="F13" s="260"/>
      <c r="G13" s="143">
        <f>[138]MH1!$AN$23</f>
        <v>26.88</v>
      </c>
      <c r="H13" s="143"/>
      <c r="I13" s="123"/>
      <c r="J13" s="123"/>
    </row>
    <row r="14" spans="1:10" ht="57.6" x14ac:dyDescent="0.3">
      <c r="A14" s="69" t="s">
        <v>4</v>
      </c>
      <c r="B14" s="25"/>
      <c r="C14" s="25" t="s">
        <v>6</v>
      </c>
      <c r="D14" s="57" t="s">
        <v>60</v>
      </c>
      <c r="E14" s="260" t="s">
        <v>22</v>
      </c>
      <c r="F14" s="260"/>
      <c r="G14" s="204">
        <f>[138]MH2!$AZ$23</f>
        <v>0</v>
      </c>
      <c r="H14" s="204"/>
      <c r="I14" s="124"/>
      <c r="J14" s="124"/>
    </row>
    <row r="15" spans="1:10" ht="43.2" x14ac:dyDescent="0.3">
      <c r="A15" s="69" t="s">
        <v>4</v>
      </c>
      <c r="B15" s="25"/>
      <c r="C15" s="25" t="s">
        <v>7</v>
      </c>
      <c r="D15" s="57" t="s">
        <v>61</v>
      </c>
      <c r="E15" s="260" t="s">
        <v>8</v>
      </c>
      <c r="F15" s="260"/>
      <c r="G15" s="205">
        <f>[138]MH3!$AN$21</f>
        <v>22</v>
      </c>
      <c r="H15" s="205"/>
      <c r="I15" s="125"/>
      <c r="J15" s="125"/>
    </row>
    <row r="16" spans="1:10" ht="43.2" x14ac:dyDescent="0.3">
      <c r="A16" s="69" t="s">
        <v>4</v>
      </c>
      <c r="B16" s="25"/>
      <c r="C16" s="25" t="s">
        <v>9</v>
      </c>
      <c r="D16" s="57" t="s">
        <v>62</v>
      </c>
      <c r="E16" s="260" t="s">
        <v>8</v>
      </c>
      <c r="F16" s="260"/>
      <c r="G16" s="205">
        <f>[138]MH4!$AN$22</f>
        <v>62</v>
      </c>
      <c r="H16" s="205"/>
      <c r="I16" s="125"/>
      <c r="J16" s="125"/>
    </row>
    <row r="17" spans="1:10" ht="86.4" x14ac:dyDescent="0.3">
      <c r="A17" s="69" t="s">
        <v>4</v>
      </c>
      <c r="B17" s="25"/>
      <c r="C17" s="25" t="s">
        <v>10</v>
      </c>
      <c r="D17" s="57" t="s">
        <v>63</v>
      </c>
      <c r="E17" s="260" t="s">
        <v>8</v>
      </c>
      <c r="F17" s="260"/>
      <c r="G17" s="143">
        <f>[138]MH5!$AZ$24</f>
        <v>2</v>
      </c>
      <c r="H17" s="143"/>
      <c r="I17" s="123"/>
      <c r="J17" s="123"/>
    </row>
    <row r="18" spans="1:10" ht="100.8" x14ac:dyDescent="0.3">
      <c r="A18" s="69" t="s">
        <v>4</v>
      </c>
      <c r="B18" s="25"/>
      <c r="C18" s="25" t="s">
        <v>11</v>
      </c>
      <c r="D18" s="57" t="s">
        <v>64</v>
      </c>
      <c r="E18" s="260" t="s">
        <v>8</v>
      </c>
      <c r="F18" s="260"/>
      <c r="G18" s="143">
        <f>[138]MH6!$AZ$24</f>
        <v>7</v>
      </c>
      <c r="H18" s="143"/>
      <c r="I18" s="123"/>
      <c r="J18" s="123"/>
    </row>
    <row r="19" spans="1:10" ht="100.8" x14ac:dyDescent="0.3">
      <c r="A19" s="69" t="s">
        <v>4</v>
      </c>
      <c r="B19" s="25"/>
      <c r="C19" s="25" t="s">
        <v>12</v>
      </c>
      <c r="D19" s="57" t="s">
        <v>65</v>
      </c>
      <c r="E19" s="260" t="s">
        <v>8</v>
      </c>
      <c r="F19" s="260"/>
      <c r="G19" s="143">
        <f>[138]MH7!$AZ$24</f>
        <v>0</v>
      </c>
      <c r="H19" s="143"/>
      <c r="I19" s="123"/>
      <c r="J19" s="123"/>
    </row>
    <row r="20" spans="1:10" ht="86.4" x14ac:dyDescent="0.3">
      <c r="A20" s="69" t="s">
        <v>4</v>
      </c>
      <c r="B20" s="25"/>
      <c r="C20" s="25" t="s">
        <v>13</v>
      </c>
      <c r="D20" s="57" t="s">
        <v>66</v>
      </c>
      <c r="E20" s="260" t="s">
        <v>8</v>
      </c>
      <c r="F20" s="260"/>
      <c r="G20" s="143">
        <f>[138]MH8!$AZ$24</f>
        <v>3</v>
      </c>
      <c r="H20" s="143"/>
      <c r="I20" s="123"/>
      <c r="J20" s="123"/>
    </row>
    <row r="21" spans="1:10" ht="86.4" x14ac:dyDescent="0.3">
      <c r="A21" s="70" t="s">
        <v>2</v>
      </c>
      <c r="B21" s="23" t="s">
        <v>1</v>
      </c>
      <c r="C21" s="23" t="s">
        <v>14</v>
      </c>
      <c r="D21" s="56" t="s">
        <v>67</v>
      </c>
      <c r="E21" s="261" t="s">
        <v>54</v>
      </c>
      <c r="F21" s="261"/>
      <c r="G21" s="144">
        <v>1</v>
      </c>
      <c r="H21" s="144"/>
      <c r="I21" s="122"/>
      <c r="J21" s="122"/>
    </row>
    <row r="22" spans="1:10" ht="129.6" x14ac:dyDescent="0.3">
      <c r="A22" s="69" t="s">
        <v>4</v>
      </c>
      <c r="B22" s="25"/>
      <c r="C22" s="25" t="s">
        <v>15</v>
      </c>
      <c r="D22" s="57" t="s">
        <v>77</v>
      </c>
      <c r="E22" s="260" t="s">
        <v>88</v>
      </c>
      <c r="F22" s="260"/>
      <c r="G22" s="143">
        <f>[108]DA1!$BA$23</f>
        <v>2</v>
      </c>
      <c r="H22" s="143"/>
      <c r="I22" s="123"/>
      <c r="J22" s="123"/>
    </row>
    <row r="23" spans="1:10" ht="115.2" x14ac:dyDescent="0.3">
      <c r="A23" s="69" t="s">
        <v>4</v>
      </c>
      <c r="B23" s="25"/>
      <c r="C23" s="101" t="s">
        <v>51</v>
      </c>
      <c r="D23" s="57" t="s">
        <v>81</v>
      </c>
      <c r="E23" s="260" t="s">
        <v>89</v>
      </c>
      <c r="F23" s="260"/>
      <c r="G23" s="143">
        <v>1</v>
      </c>
      <c r="H23" s="143"/>
      <c r="I23" s="123"/>
      <c r="J23" s="123"/>
    </row>
    <row r="24" spans="1:10" ht="115.2" x14ac:dyDescent="0.3">
      <c r="A24" s="69" t="s">
        <v>4</v>
      </c>
      <c r="B24" s="25"/>
      <c r="C24" s="25" t="s">
        <v>16</v>
      </c>
      <c r="D24" s="57" t="s">
        <v>91</v>
      </c>
      <c r="E24" s="260" t="s">
        <v>90</v>
      </c>
      <c r="F24" s="260"/>
      <c r="G24" s="143">
        <v>1</v>
      </c>
      <c r="H24" s="143"/>
      <c r="I24" s="123"/>
      <c r="J24" s="123"/>
    </row>
    <row r="25" spans="1:10" ht="57.6" x14ac:dyDescent="0.3">
      <c r="A25" s="70" t="s">
        <v>2</v>
      </c>
      <c r="B25" s="23" t="s">
        <v>1</v>
      </c>
      <c r="C25" s="23" t="s">
        <v>17</v>
      </c>
      <c r="D25" s="56" t="s">
        <v>68</v>
      </c>
      <c r="E25" s="261" t="s">
        <v>83</v>
      </c>
      <c r="F25" s="261"/>
      <c r="G25" s="144">
        <v>2</v>
      </c>
      <c r="H25" s="144"/>
      <c r="I25" s="122"/>
      <c r="J25" s="122"/>
    </row>
    <row r="26" spans="1:10" ht="57.6" x14ac:dyDescent="0.3">
      <c r="A26" s="69" t="s">
        <v>4</v>
      </c>
      <c r="B26" s="25"/>
      <c r="C26" s="25" t="s">
        <v>18</v>
      </c>
      <c r="D26" s="57" t="s">
        <v>82</v>
      </c>
      <c r="E26" s="260" t="s">
        <v>22</v>
      </c>
      <c r="F26" s="260"/>
      <c r="G26" s="204">
        <v>41.72</v>
      </c>
      <c r="H26" s="143"/>
      <c r="I26" s="123"/>
      <c r="J26" s="123"/>
    </row>
    <row r="27" spans="1:10" ht="115.2" x14ac:dyDescent="0.3">
      <c r="A27" s="70" t="s">
        <v>2</v>
      </c>
      <c r="B27" s="23" t="s">
        <v>1</v>
      </c>
      <c r="C27" s="23" t="s">
        <v>19</v>
      </c>
      <c r="D27" s="56" t="s">
        <v>69</v>
      </c>
      <c r="E27" s="261" t="s">
        <v>54</v>
      </c>
      <c r="F27" s="261"/>
      <c r="G27" s="144"/>
      <c r="H27" s="144"/>
      <c r="I27" s="122"/>
      <c r="J27" s="122"/>
    </row>
    <row r="28" spans="1:10" ht="115.2" x14ac:dyDescent="0.3">
      <c r="A28" s="25" t="s">
        <v>4</v>
      </c>
      <c r="B28" s="25"/>
      <c r="C28" s="25" t="s">
        <v>20</v>
      </c>
      <c r="D28" s="58" t="s">
        <v>69</v>
      </c>
      <c r="E28" s="260" t="s">
        <v>25</v>
      </c>
      <c r="F28" s="260"/>
      <c r="G28" s="204">
        <v>27</v>
      </c>
      <c r="H28" s="143"/>
      <c r="I28" s="123"/>
      <c r="J28" s="123"/>
    </row>
    <row r="29" spans="1:10" ht="100.8" x14ac:dyDescent="0.3">
      <c r="A29" s="25" t="s">
        <v>4</v>
      </c>
      <c r="B29" s="25"/>
      <c r="C29" s="25" t="s">
        <v>20</v>
      </c>
      <c r="D29" s="58" t="s">
        <v>73</v>
      </c>
      <c r="E29" s="260" t="s">
        <v>21</v>
      </c>
      <c r="F29" s="260"/>
      <c r="G29" s="204">
        <v>30.6</v>
      </c>
      <c r="H29" s="143"/>
      <c r="I29" s="123"/>
      <c r="J29" s="123"/>
    </row>
    <row r="30" spans="1:10" ht="144" x14ac:dyDescent="0.3">
      <c r="A30" s="70" t="s">
        <v>2</v>
      </c>
      <c r="B30" s="23" t="s">
        <v>1</v>
      </c>
      <c r="C30" s="23" t="s">
        <v>23</v>
      </c>
      <c r="D30" s="56" t="s">
        <v>70</v>
      </c>
      <c r="E30" s="261" t="s">
        <v>54</v>
      </c>
      <c r="F30" s="261"/>
      <c r="G30" s="144"/>
      <c r="H30" s="144"/>
      <c r="I30" s="122"/>
      <c r="J30" s="122"/>
    </row>
    <row r="31" spans="1:10" ht="144" x14ac:dyDescent="0.3">
      <c r="A31" s="69" t="s">
        <v>4</v>
      </c>
      <c r="B31" s="25"/>
      <c r="C31" s="25" t="s">
        <v>24</v>
      </c>
      <c r="D31" s="57" t="s">
        <v>70</v>
      </c>
      <c r="E31" s="260" t="s">
        <v>25</v>
      </c>
      <c r="F31" s="260"/>
      <c r="G31" s="143">
        <v>27</v>
      </c>
      <c r="H31" s="143"/>
      <c r="I31" s="123"/>
      <c r="J31" s="123"/>
    </row>
    <row r="32" spans="1:10" ht="72" x14ac:dyDescent="0.3">
      <c r="A32" s="70" t="s">
        <v>4</v>
      </c>
      <c r="B32" s="23" t="s">
        <v>1</v>
      </c>
      <c r="C32" s="23" t="s">
        <v>38</v>
      </c>
      <c r="D32" s="56" t="s">
        <v>71</v>
      </c>
      <c r="E32" s="261" t="s">
        <v>84</v>
      </c>
      <c r="F32" s="261"/>
      <c r="G32" s="144">
        <v>2</v>
      </c>
      <c r="H32" s="144"/>
      <c r="I32" s="122"/>
      <c r="J32" s="122"/>
    </row>
    <row r="33" spans="1:10" ht="100.8" x14ac:dyDescent="0.3">
      <c r="A33" s="69" t="s">
        <v>4</v>
      </c>
      <c r="B33" s="25"/>
      <c r="C33" s="25" t="s">
        <v>39</v>
      </c>
      <c r="D33" s="57" t="s">
        <v>118</v>
      </c>
      <c r="E33" s="260" t="s">
        <v>8</v>
      </c>
      <c r="F33" s="260"/>
      <c r="G33" s="143">
        <f>[4]DA1!$BA$23</f>
        <v>2</v>
      </c>
      <c r="H33" s="143"/>
      <c r="I33" s="123"/>
      <c r="J33" s="123"/>
    </row>
    <row r="34" spans="1:10" ht="86.4" x14ac:dyDescent="0.3">
      <c r="A34" s="69" t="s">
        <v>4</v>
      </c>
      <c r="B34" s="25"/>
      <c r="C34" s="25" t="s">
        <v>40</v>
      </c>
      <c r="D34" s="57" t="s">
        <v>74</v>
      </c>
      <c r="E34" s="262" t="s">
        <v>86</v>
      </c>
      <c r="F34" s="263"/>
      <c r="G34" s="143">
        <f>[4]DA1!$BA$23</f>
        <v>2</v>
      </c>
      <c r="H34" s="143"/>
      <c r="I34" s="123"/>
      <c r="J34" s="123"/>
    </row>
    <row r="35" spans="1:10" ht="28.8" x14ac:dyDescent="0.3">
      <c r="A35" s="70" t="s">
        <v>2</v>
      </c>
      <c r="B35" s="23" t="s">
        <v>1</v>
      </c>
      <c r="C35" s="23" t="s">
        <v>41</v>
      </c>
      <c r="D35" s="56" t="s">
        <v>57</v>
      </c>
      <c r="E35" s="261" t="s">
        <v>85</v>
      </c>
      <c r="F35" s="261"/>
      <c r="G35" s="144">
        <v>1</v>
      </c>
      <c r="H35" s="144"/>
      <c r="I35" s="122"/>
      <c r="J35" s="122"/>
    </row>
    <row r="36" spans="1:10" ht="57.6" x14ac:dyDescent="0.3">
      <c r="A36" s="69" t="s">
        <v>4</v>
      </c>
      <c r="B36" s="25"/>
      <c r="C36" s="25" t="s">
        <v>42</v>
      </c>
      <c r="D36" s="57" t="s">
        <v>87</v>
      </c>
      <c r="E36" s="260" t="s">
        <v>8</v>
      </c>
      <c r="F36" s="260"/>
      <c r="G36" s="143">
        <v>54</v>
      </c>
      <c r="H36" s="143"/>
      <c r="I36" s="123"/>
      <c r="J36" s="123"/>
    </row>
    <row r="37" spans="1:10" ht="86.4" x14ac:dyDescent="0.3">
      <c r="A37" s="70" t="s">
        <v>2</v>
      </c>
      <c r="B37" s="23" t="s">
        <v>1</v>
      </c>
      <c r="C37" s="23" t="s">
        <v>46</v>
      </c>
      <c r="D37" s="56" t="s">
        <v>56</v>
      </c>
      <c r="E37" s="261" t="s">
        <v>54</v>
      </c>
      <c r="F37" s="261"/>
      <c r="G37" s="144">
        <v>1</v>
      </c>
      <c r="H37" s="144"/>
      <c r="I37" s="122"/>
      <c r="J37" s="122"/>
    </row>
    <row r="38" spans="1:10" ht="115.2" x14ac:dyDescent="0.3">
      <c r="A38" s="69" t="s">
        <v>4</v>
      </c>
      <c r="B38" s="25"/>
      <c r="C38" s="25" t="s">
        <v>47</v>
      </c>
      <c r="D38" s="57" t="s">
        <v>75</v>
      </c>
      <c r="E38" s="264" t="s">
        <v>53</v>
      </c>
      <c r="F38" s="264"/>
      <c r="G38" s="143">
        <f>[4]DA17!$AU$24</f>
        <v>1</v>
      </c>
      <c r="H38" s="143"/>
      <c r="I38" s="123"/>
      <c r="J38" s="123"/>
    </row>
    <row r="39" spans="1:10" ht="72" x14ac:dyDescent="0.3">
      <c r="A39" s="69" t="s">
        <v>4</v>
      </c>
      <c r="B39" s="25"/>
      <c r="C39" s="25" t="s">
        <v>48</v>
      </c>
      <c r="D39" s="57" t="s">
        <v>76</v>
      </c>
      <c r="E39" s="264" t="s">
        <v>53</v>
      </c>
      <c r="F39" s="264"/>
      <c r="G39" s="143">
        <f>[4]DA17!$AU$24</f>
        <v>1</v>
      </c>
      <c r="H39" s="143"/>
      <c r="I39" s="123"/>
      <c r="J39" s="123"/>
    </row>
    <row r="40" spans="1:10" ht="43.2" x14ac:dyDescent="0.3">
      <c r="A40" s="70" t="s">
        <v>2</v>
      </c>
      <c r="B40" s="23" t="s">
        <v>1</v>
      </c>
      <c r="C40" s="23" t="s">
        <v>49</v>
      </c>
      <c r="D40" s="56" t="s">
        <v>72</v>
      </c>
      <c r="E40" s="261" t="s">
        <v>54</v>
      </c>
      <c r="F40" s="261"/>
      <c r="G40" s="144">
        <v>1</v>
      </c>
      <c r="H40" s="144"/>
      <c r="I40" s="122"/>
      <c r="J40" s="122"/>
    </row>
    <row r="41" spans="1:10" ht="43.2" x14ac:dyDescent="0.3">
      <c r="A41" s="69" t="s">
        <v>4</v>
      </c>
      <c r="B41" s="25"/>
      <c r="C41" s="25" t="s">
        <v>50</v>
      </c>
      <c r="D41" s="57" t="s">
        <v>72</v>
      </c>
      <c r="E41" s="264" t="s">
        <v>53</v>
      </c>
      <c r="F41" s="264"/>
      <c r="G41" s="143">
        <f>[4]DA17!$AU$24</f>
        <v>1</v>
      </c>
      <c r="H41" s="143"/>
      <c r="I41" s="123"/>
      <c r="J41" s="123"/>
    </row>
    <row r="42" spans="1:10" ht="57.6" x14ac:dyDescent="0.3">
      <c r="A42" s="70" t="s">
        <v>2</v>
      </c>
      <c r="B42" s="23" t="s">
        <v>1</v>
      </c>
      <c r="C42" s="23" t="s">
        <v>99</v>
      </c>
      <c r="D42" s="56" t="s">
        <v>100</v>
      </c>
      <c r="E42" s="261" t="s">
        <v>54</v>
      </c>
      <c r="F42" s="261"/>
      <c r="G42" s="144">
        <v>1</v>
      </c>
      <c r="H42" s="144"/>
      <c r="I42" s="122"/>
      <c r="J42" s="122"/>
    </row>
    <row r="43" spans="1:10" ht="57.6" x14ac:dyDescent="0.3">
      <c r="A43" s="69" t="s">
        <v>4</v>
      </c>
      <c r="B43" s="25"/>
      <c r="C43" s="25" t="s">
        <v>101</v>
      </c>
      <c r="D43" s="57" t="s">
        <v>100</v>
      </c>
      <c r="E43" s="264" t="s">
        <v>53</v>
      </c>
      <c r="F43" s="264"/>
      <c r="G43" s="143">
        <v>1</v>
      </c>
      <c r="H43" s="143"/>
      <c r="I43" s="123"/>
      <c r="J43" s="123"/>
    </row>
    <row r="44" spans="1:10" ht="28.8" x14ac:dyDescent="0.3">
      <c r="A44" s="70" t="s">
        <v>2</v>
      </c>
      <c r="B44" s="23" t="s">
        <v>1</v>
      </c>
      <c r="C44" s="23" t="s">
        <v>44</v>
      </c>
      <c r="D44" s="56" t="s">
        <v>78</v>
      </c>
      <c r="E44" s="261" t="s">
        <v>54</v>
      </c>
      <c r="F44" s="261"/>
      <c r="G44" s="144">
        <v>1</v>
      </c>
      <c r="H44" s="144"/>
      <c r="I44" s="122"/>
      <c r="J44" s="122"/>
    </row>
    <row r="45" spans="1:10" ht="72" x14ac:dyDescent="0.3">
      <c r="A45" s="69" t="s">
        <v>4</v>
      </c>
      <c r="B45" s="25"/>
      <c r="C45" s="25" t="s">
        <v>45</v>
      </c>
      <c r="D45" s="57" t="s">
        <v>79</v>
      </c>
      <c r="E45" s="260" t="s">
        <v>43</v>
      </c>
      <c r="F45" s="260"/>
      <c r="G45" s="143">
        <v>1</v>
      </c>
      <c r="H45" s="143"/>
      <c r="I45" s="123"/>
      <c r="J45" s="123"/>
    </row>
  </sheetData>
  <mergeCells count="38">
    <mergeCell ref="C3:J5"/>
    <mergeCell ref="E10:F11"/>
    <mergeCell ref="G10:G11"/>
    <mergeCell ref="H10:I10"/>
    <mergeCell ref="E13:F13"/>
    <mergeCell ref="E12:F12"/>
    <mergeCell ref="E14:F14"/>
    <mergeCell ref="E27:F27"/>
    <mergeCell ref="E26:F26"/>
    <mergeCell ref="E25:F25"/>
    <mergeCell ref="E18:F18"/>
    <mergeCell ref="E19:F19"/>
    <mergeCell ref="E20:F20"/>
    <mergeCell ref="E15:F15"/>
    <mergeCell ref="E16:F16"/>
    <mergeCell ref="E17:F17"/>
    <mergeCell ref="E45:F45"/>
    <mergeCell ref="E30:F30"/>
    <mergeCell ref="E33:F33"/>
    <mergeCell ref="E32:F32"/>
    <mergeCell ref="E34:F34"/>
    <mergeCell ref="E31:F31"/>
    <mergeCell ref="E36:F36"/>
    <mergeCell ref="E37:F37"/>
    <mergeCell ref="E38:F38"/>
    <mergeCell ref="E35:F35"/>
    <mergeCell ref="E39:F39"/>
    <mergeCell ref="E40:F40"/>
    <mergeCell ref="E41:F41"/>
    <mergeCell ref="E42:F42"/>
    <mergeCell ref="E29:F29"/>
    <mergeCell ref="E21:F21"/>
    <mergeCell ref="E22:F22"/>
    <mergeCell ref="E43:F43"/>
    <mergeCell ref="E44:F44"/>
    <mergeCell ref="E28:F28"/>
    <mergeCell ref="E23:F23"/>
    <mergeCell ref="E24:F24"/>
  </mergeCells>
  <pageMargins left="0.59055118110236227" right="0.51181102362204722" top="1.3779527559055118" bottom="0.59055118110236227" header="0" footer="0"/>
  <pageSetup scale="65" orientation="landscape" r:id="rId1"/>
  <headerFooter>
    <oddHeader>&amp;L&amp;G&amp;C&amp;"-,Negrita"&amp;18SECRETARIA DE COMUNICACIONES Y TRANSPORTES&amp;"-,Normal"&amp;11
&amp;14DIRECCION GENERAL DE TRANSPORTE FERROVIARIO Y MULTIMODAL
EMPRESA&amp;11
&amp;R&amp;"-,Negrita"LICITACION PUBLICA NACIONAL No.
FORMA E-7</oddHead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view="pageLayout" zoomScaleNormal="85" workbookViewId="0">
      <selection activeCell="C3" sqref="C3:J5"/>
    </sheetView>
  </sheetViews>
  <sheetFormatPr baseColWidth="10" defaultColWidth="11.44140625" defaultRowHeight="14.4" x14ac:dyDescent="0.3"/>
  <cols>
    <col min="1" max="1" width="11.44140625" style="71"/>
    <col min="2" max="2" width="1.6640625" style="12" bestFit="1" customWidth="1"/>
    <col min="3" max="3" width="7.5546875" style="12" bestFit="1" customWidth="1"/>
    <col min="4" max="4" width="57.88671875" style="1" customWidth="1"/>
    <col min="5" max="5" width="15.109375" style="93" customWidth="1"/>
    <col min="6" max="6" width="14.33203125" style="93" customWidth="1"/>
    <col min="7" max="7" width="18" style="93" customWidth="1"/>
    <col min="8" max="8" width="18.44140625" style="93" customWidth="1"/>
    <col min="9" max="10" width="21.33203125" style="36" customWidth="1"/>
    <col min="11" max="16384" width="11.44140625" style="36"/>
  </cols>
  <sheetData>
    <row r="1" spans="1:10" ht="27" x14ac:dyDescent="0.3">
      <c r="A1" s="181" t="s">
        <v>129</v>
      </c>
      <c r="B1" s="182" t="s">
        <v>130</v>
      </c>
      <c r="C1" s="183"/>
      <c r="D1" s="184"/>
      <c r="E1" s="185"/>
      <c r="F1" s="183"/>
      <c r="G1" s="186"/>
      <c r="H1" s="186"/>
      <c r="I1" s="44"/>
      <c r="J1" s="187"/>
    </row>
    <row r="2" spans="1:10" ht="18.75" customHeight="1" x14ac:dyDescent="0.3">
      <c r="A2" s="188"/>
      <c r="B2" s="189"/>
      <c r="C2" s="189"/>
      <c r="D2" s="189"/>
      <c r="E2" s="190"/>
      <c r="F2" s="183"/>
      <c r="G2" s="191"/>
      <c r="H2" s="191"/>
      <c r="I2" s="192"/>
      <c r="J2" s="44"/>
    </row>
    <row r="3" spans="1:10" ht="15" customHeight="1" x14ac:dyDescent="0.3">
      <c r="A3" s="193" t="s">
        <v>128</v>
      </c>
      <c r="B3" s="36"/>
      <c r="C3" s="276" t="s">
        <v>226</v>
      </c>
      <c r="D3" s="276"/>
      <c r="E3" s="276"/>
      <c r="F3" s="276"/>
      <c r="G3" s="276"/>
      <c r="H3" s="276"/>
      <c r="I3" s="276"/>
      <c r="J3" s="276"/>
    </row>
    <row r="4" spans="1:10" ht="15" customHeight="1" x14ac:dyDescent="0.3">
      <c r="A4" s="76"/>
      <c r="B4" s="42"/>
      <c r="C4" s="276"/>
      <c r="D4" s="276"/>
      <c r="E4" s="276"/>
      <c r="F4" s="276"/>
      <c r="G4" s="276"/>
      <c r="H4" s="276"/>
      <c r="I4" s="276"/>
      <c r="J4" s="276"/>
    </row>
    <row r="5" spans="1:10" ht="31.5" customHeight="1" x14ac:dyDescent="0.3">
      <c r="A5" s="77"/>
      <c r="B5" s="42"/>
      <c r="C5" s="276"/>
      <c r="D5" s="276"/>
      <c r="E5" s="276"/>
      <c r="F5" s="276"/>
      <c r="G5" s="276"/>
      <c r="H5" s="276"/>
      <c r="I5" s="276"/>
      <c r="J5" s="276"/>
    </row>
    <row r="6" spans="1:10" x14ac:dyDescent="0.3">
      <c r="A6" s="72"/>
      <c r="B6" s="80"/>
      <c r="C6" s="80"/>
      <c r="D6" s="42"/>
      <c r="E6" s="116" t="s">
        <v>31</v>
      </c>
      <c r="F6" s="117"/>
      <c r="G6" s="116" t="s">
        <v>32</v>
      </c>
      <c r="H6" s="118" t="str">
        <f>VLOOKUP($D$8,[2]Hoja1!$A$15:$F$299,6,TRUE)</f>
        <v>GUADALAJARA</v>
      </c>
    </row>
    <row r="7" spans="1:10" x14ac:dyDescent="0.3">
      <c r="A7" s="72"/>
      <c r="B7" s="80"/>
      <c r="C7" s="80"/>
      <c r="D7" s="43" t="s">
        <v>37</v>
      </c>
      <c r="E7" s="94" t="s">
        <v>92</v>
      </c>
      <c r="F7" s="118" t="str">
        <f>VLOOKUP($D$8,[2]Hoja1!$A$15:$F$299,2,TRUE)</f>
        <v>T</v>
      </c>
      <c r="G7" s="116" t="s">
        <v>34</v>
      </c>
      <c r="H7" s="118" t="str">
        <f>VLOOKUP($D$8,[2]Hoja1!$A$15:$F$299,5,TRUE)</f>
        <v>ZAPOPAN</v>
      </c>
    </row>
    <row r="8" spans="1:10" x14ac:dyDescent="0.3">
      <c r="C8" s="81"/>
      <c r="D8" s="46">
        <f>[139]Hoja1!$B$2</f>
        <v>245</v>
      </c>
      <c r="E8" s="116" t="s">
        <v>33</v>
      </c>
      <c r="F8" s="118" t="str">
        <f>VLOOKUP($D$8,[2]Hoja1!$A$15:$F$299,3,TRUE)</f>
        <v>1758+780</v>
      </c>
      <c r="G8" s="116" t="s">
        <v>35</v>
      </c>
      <c r="H8" s="95"/>
    </row>
    <row r="9" spans="1:10" x14ac:dyDescent="0.3">
      <c r="A9" s="73" t="s">
        <v>0</v>
      </c>
      <c r="B9" s="82" t="s">
        <v>1</v>
      </c>
      <c r="C9" s="82" t="s">
        <v>30</v>
      </c>
      <c r="D9" s="47" t="str">
        <f>VLOOKUP($D$8,[2]Hoja1!$A$15:$F$299,4,TRUE)</f>
        <v>CALLE LEÑADORES</v>
      </c>
      <c r="E9" s="119"/>
      <c r="F9" s="118"/>
      <c r="G9" s="116" t="s">
        <v>36</v>
      </c>
      <c r="H9" s="96"/>
    </row>
    <row r="10" spans="1:10" x14ac:dyDescent="0.3">
      <c r="A10" s="38"/>
      <c r="B10" s="38"/>
      <c r="C10" s="38"/>
      <c r="D10" s="62" t="s">
        <v>133</v>
      </c>
      <c r="E10" s="245" t="s">
        <v>28</v>
      </c>
      <c r="F10" s="245"/>
      <c r="G10" s="245" t="s">
        <v>29</v>
      </c>
      <c r="H10" s="245" t="s">
        <v>134</v>
      </c>
      <c r="I10" s="245"/>
      <c r="J10" s="61" t="s">
        <v>127</v>
      </c>
    </row>
    <row r="11" spans="1:10" x14ac:dyDescent="0.3">
      <c r="A11" s="61"/>
      <c r="B11" s="61"/>
      <c r="C11" s="61" t="s">
        <v>26</v>
      </c>
      <c r="D11" s="62" t="s">
        <v>27</v>
      </c>
      <c r="E11" s="245"/>
      <c r="F11" s="245"/>
      <c r="G11" s="245"/>
      <c r="H11" s="31" t="s">
        <v>131</v>
      </c>
      <c r="I11" s="61" t="s">
        <v>132</v>
      </c>
      <c r="J11" s="61" t="s">
        <v>135</v>
      </c>
    </row>
    <row r="12" spans="1:10" ht="115.2" x14ac:dyDescent="0.3">
      <c r="A12" s="23" t="s">
        <v>2</v>
      </c>
      <c r="B12" s="10" t="s">
        <v>1</v>
      </c>
      <c r="C12" s="10" t="s">
        <v>3</v>
      </c>
      <c r="D12" s="56" t="s">
        <v>58</v>
      </c>
      <c r="E12" s="261" t="s">
        <v>54</v>
      </c>
      <c r="F12" s="261"/>
      <c r="G12" s="144">
        <v>1</v>
      </c>
      <c r="H12" s="144"/>
      <c r="I12" s="97"/>
      <c r="J12" s="97"/>
    </row>
    <row r="13" spans="1:10" ht="57.6" x14ac:dyDescent="0.3">
      <c r="A13" s="25" t="s">
        <v>4</v>
      </c>
      <c r="B13" s="13"/>
      <c r="C13" s="13" t="s">
        <v>5</v>
      </c>
      <c r="D13" s="57" t="s">
        <v>59</v>
      </c>
      <c r="E13" s="260" t="s">
        <v>22</v>
      </c>
      <c r="F13" s="260"/>
      <c r="G13" s="143">
        <f>[140]MH1!$AN$23</f>
        <v>26.88</v>
      </c>
      <c r="H13" s="143"/>
      <c r="I13" s="98"/>
      <c r="J13" s="98"/>
    </row>
    <row r="14" spans="1:10" ht="57.6" x14ac:dyDescent="0.3">
      <c r="A14" s="25" t="s">
        <v>4</v>
      </c>
      <c r="B14" s="13"/>
      <c r="C14" s="13" t="s">
        <v>6</v>
      </c>
      <c r="D14" s="57" t="s">
        <v>60</v>
      </c>
      <c r="E14" s="260" t="s">
        <v>22</v>
      </c>
      <c r="F14" s="260"/>
      <c r="G14" s="204">
        <f>[140]MH2!$AZ$23</f>
        <v>27.48</v>
      </c>
      <c r="H14" s="204"/>
      <c r="I14" s="99"/>
      <c r="J14" s="99"/>
    </row>
    <row r="15" spans="1:10" ht="43.2" x14ac:dyDescent="0.3">
      <c r="A15" s="25" t="s">
        <v>4</v>
      </c>
      <c r="B15" s="13"/>
      <c r="C15" s="13" t="s">
        <v>7</v>
      </c>
      <c r="D15" s="57" t="s">
        <v>61</v>
      </c>
      <c r="E15" s="260" t="s">
        <v>8</v>
      </c>
      <c r="F15" s="260"/>
      <c r="G15" s="205">
        <f>[140]MH3!$AN$21</f>
        <v>74</v>
      </c>
      <c r="H15" s="205"/>
      <c r="I15" s="100"/>
      <c r="J15" s="100"/>
    </row>
    <row r="16" spans="1:10" ht="43.2" x14ac:dyDescent="0.3">
      <c r="A16" s="25" t="s">
        <v>4</v>
      </c>
      <c r="B16" s="13"/>
      <c r="C16" s="13" t="s">
        <v>9</v>
      </c>
      <c r="D16" s="57" t="s">
        <v>62</v>
      </c>
      <c r="E16" s="260" t="s">
        <v>8</v>
      </c>
      <c r="F16" s="260"/>
      <c r="G16" s="205">
        <f>[140]MH4!$AN$22</f>
        <v>73</v>
      </c>
      <c r="H16" s="205"/>
      <c r="I16" s="100"/>
      <c r="J16" s="100"/>
    </row>
    <row r="17" spans="1:10" ht="86.4" x14ac:dyDescent="0.3">
      <c r="A17" s="25" t="s">
        <v>4</v>
      </c>
      <c r="B17" s="13"/>
      <c r="C17" s="13" t="s">
        <v>10</v>
      </c>
      <c r="D17" s="57" t="s">
        <v>63</v>
      </c>
      <c r="E17" s="260" t="s">
        <v>8</v>
      </c>
      <c r="F17" s="260"/>
      <c r="G17" s="143">
        <f>[140]MH5!$AZ$24</f>
        <v>2</v>
      </c>
      <c r="H17" s="143"/>
      <c r="I17" s="98"/>
      <c r="J17" s="98"/>
    </row>
    <row r="18" spans="1:10" ht="100.8" x14ac:dyDescent="0.3">
      <c r="A18" s="25" t="s">
        <v>4</v>
      </c>
      <c r="B18" s="13"/>
      <c r="C18" s="13" t="s">
        <v>11</v>
      </c>
      <c r="D18" s="57" t="s">
        <v>64</v>
      </c>
      <c r="E18" s="260" t="s">
        <v>8</v>
      </c>
      <c r="F18" s="260"/>
      <c r="G18" s="143">
        <f>[140]MH6!$AZ$24</f>
        <v>8</v>
      </c>
      <c r="H18" s="143"/>
      <c r="I18" s="98"/>
      <c r="J18" s="98"/>
    </row>
    <row r="19" spans="1:10" ht="100.8" x14ac:dyDescent="0.3">
      <c r="A19" s="25" t="s">
        <v>4</v>
      </c>
      <c r="B19" s="13"/>
      <c r="C19" s="13" t="s">
        <v>12</v>
      </c>
      <c r="D19" s="57" t="s">
        <v>65</v>
      </c>
      <c r="E19" s="260" t="s">
        <v>8</v>
      </c>
      <c r="F19" s="260"/>
      <c r="G19" s="143">
        <f>[140]MH7!$AZ$24</f>
        <v>8</v>
      </c>
      <c r="H19" s="143"/>
      <c r="I19" s="98"/>
      <c r="J19" s="98"/>
    </row>
    <row r="20" spans="1:10" ht="86.4" x14ac:dyDescent="0.3">
      <c r="A20" s="25" t="s">
        <v>4</v>
      </c>
      <c r="B20" s="13"/>
      <c r="C20" s="13" t="s">
        <v>13</v>
      </c>
      <c r="D20" s="57" t="s">
        <v>66</v>
      </c>
      <c r="E20" s="260" t="s">
        <v>8</v>
      </c>
      <c r="F20" s="260"/>
      <c r="G20" s="143">
        <f>[140]MH8!$AZ$24</f>
        <v>8</v>
      </c>
      <c r="H20" s="143"/>
      <c r="I20" s="98"/>
      <c r="J20" s="98"/>
    </row>
    <row r="21" spans="1:10" ht="86.4" x14ac:dyDescent="0.3">
      <c r="A21" s="23" t="s">
        <v>2</v>
      </c>
      <c r="B21" s="10" t="s">
        <v>1</v>
      </c>
      <c r="C21" s="10" t="s">
        <v>14</v>
      </c>
      <c r="D21" s="56" t="s">
        <v>67</v>
      </c>
      <c r="E21" s="261" t="s">
        <v>54</v>
      </c>
      <c r="F21" s="261"/>
      <c r="G21" s="144">
        <v>1</v>
      </c>
      <c r="H21" s="144"/>
      <c r="I21" s="97"/>
      <c r="J21" s="97"/>
    </row>
    <row r="22" spans="1:10" ht="129.6" x14ac:dyDescent="0.3">
      <c r="A22" s="25" t="s">
        <v>4</v>
      </c>
      <c r="B22" s="13"/>
      <c r="C22" s="13" t="s">
        <v>15</v>
      </c>
      <c r="D22" s="57" t="s">
        <v>77</v>
      </c>
      <c r="E22" s="260" t="s">
        <v>88</v>
      </c>
      <c r="F22" s="260"/>
      <c r="G22" s="143">
        <f>[108]DA1!$BA$23</f>
        <v>2</v>
      </c>
      <c r="H22" s="143"/>
      <c r="I22" s="98"/>
      <c r="J22" s="98"/>
    </row>
    <row r="23" spans="1:10" ht="115.2" x14ac:dyDescent="0.3">
      <c r="A23" s="25" t="s">
        <v>4</v>
      </c>
      <c r="B23" s="13"/>
      <c r="C23" s="15" t="s">
        <v>51</v>
      </c>
      <c r="D23" s="57" t="s">
        <v>81</v>
      </c>
      <c r="E23" s="260" t="s">
        <v>89</v>
      </c>
      <c r="F23" s="260"/>
      <c r="G23" s="143">
        <v>1</v>
      </c>
      <c r="H23" s="143"/>
      <c r="I23" s="98"/>
      <c r="J23" s="98"/>
    </row>
    <row r="24" spans="1:10" ht="115.2" x14ac:dyDescent="0.3">
      <c r="A24" s="25" t="s">
        <v>4</v>
      </c>
      <c r="B24" s="13"/>
      <c r="C24" s="13" t="s">
        <v>16</v>
      </c>
      <c r="D24" s="57" t="s">
        <v>91</v>
      </c>
      <c r="E24" s="260" t="s">
        <v>90</v>
      </c>
      <c r="F24" s="260"/>
      <c r="G24" s="143">
        <v>1</v>
      </c>
      <c r="H24" s="143"/>
      <c r="I24" s="98"/>
      <c r="J24" s="98"/>
    </row>
    <row r="25" spans="1:10" ht="57.6" x14ac:dyDescent="0.3">
      <c r="A25" s="23" t="s">
        <v>2</v>
      </c>
      <c r="B25" s="10" t="s">
        <v>1</v>
      </c>
      <c r="C25" s="10" t="s">
        <v>17</v>
      </c>
      <c r="D25" s="56" t="s">
        <v>68</v>
      </c>
      <c r="E25" s="261" t="s">
        <v>83</v>
      </c>
      <c r="F25" s="261"/>
      <c r="G25" s="144">
        <v>2</v>
      </c>
      <c r="H25" s="144"/>
      <c r="I25" s="97"/>
      <c r="J25" s="97"/>
    </row>
    <row r="26" spans="1:10" ht="57.6" x14ac:dyDescent="0.3">
      <c r="A26" s="25" t="s">
        <v>4</v>
      </c>
      <c r="B26" s="13"/>
      <c r="C26" s="13" t="s">
        <v>18</v>
      </c>
      <c r="D26" s="57" t="s">
        <v>82</v>
      </c>
      <c r="E26" s="260" t="s">
        <v>22</v>
      </c>
      <c r="F26" s="260"/>
      <c r="G26" s="204">
        <f>'[141]CONCEPTO 38-42 Global'!$AM$22</f>
        <v>82.44</v>
      </c>
      <c r="H26" s="143"/>
      <c r="I26" s="98"/>
      <c r="J26" s="98"/>
    </row>
    <row r="27" spans="1:10" ht="115.2" x14ac:dyDescent="0.3">
      <c r="A27" s="23" t="s">
        <v>2</v>
      </c>
      <c r="B27" s="10" t="s">
        <v>1</v>
      </c>
      <c r="C27" s="10" t="s">
        <v>19</v>
      </c>
      <c r="D27" s="56" t="s">
        <v>69</v>
      </c>
      <c r="E27" s="261" t="s">
        <v>54</v>
      </c>
      <c r="F27" s="261"/>
      <c r="G27" s="144">
        <v>1</v>
      </c>
      <c r="H27" s="144"/>
      <c r="I27" s="97"/>
      <c r="J27" s="97"/>
    </row>
    <row r="28" spans="1:10" ht="115.2" x14ac:dyDescent="0.3">
      <c r="A28" s="25" t="s">
        <v>4</v>
      </c>
      <c r="B28" s="13"/>
      <c r="C28" s="13" t="s">
        <v>20</v>
      </c>
      <c r="D28" s="58" t="s">
        <v>69</v>
      </c>
      <c r="E28" s="260" t="s">
        <v>25</v>
      </c>
      <c r="F28" s="260"/>
      <c r="G28" s="204">
        <v>19.8</v>
      </c>
      <c r="H28" s="143"/>
      <c r="I28" s="98"/>
      <c r="J28" s="98"/>
    </row>
    <row r="29" spans="1:10" ht="100.8" x14ac:dyDescent="0.3">
      <c r="A29" s="25" t="s">
        <v>4</v>
      </c>
      <c r="B29" s="13"/>
      <c r="C29" s="13" t="s">
        <v>20</v>
      </c>
      <c r="D29" s="58" t="s">
        <v>73</v>
      </c>
      <c r="E29" s="260" t="s">
        <v>21</v>
      </c>
      <c r="F29" s="260"/>
      <c r="G29" s="204">
        <v>11.76</v>
      </c>
      <c r="H29" s="143"/>
      <c r="I29" s="98"/>
      <c r="J29" s="98"/>
    </row>
    <row r="30" spans="1:10" ht="129.6" x14ac:dyDescent="0.3">
      <c r="A30" s="23" t="s">
        <v>2</v>
      </c>
      <c r="B30" s="10" t="s">
        <v>1</v>
      </c>
      <c r="C30" s="10" t="s">
        <v>23</v>
      </c>
      <c r="D30" s="24" t="s">
        <v>120</v>
      </c>
      <c r="E30" s="261"/>
      <c r="F30" s="261"/>
      <c r="G30" s="144"/>
      <c r="H30" s="144"/>
      <c r="I30" s="97"/>
      <c r="J30" s="97"/>
    </row>
    <row r="31" spans="1:10" ht="129.6" x14ac:dyDescent="0.3">
      <c r="A31" s="25" t="s">
        <v>4</v>
      </c>
      <c r="B31" s="13"/>
      <c r="C31" s="13" t="s">
        <v>24</v>
      </c>
      <c r="D31" s="26" t="s">
        <v>119</v>
      </c>
      <c r="E31" s="260" t="s">
        <v>25</v>
      </c>
      <c r="F31" s="260"/>
      <c r="G31" s="143">
        <f>'[142]RD GLOBAL'!$AY$18</f>
        <v>19.8</v>
      </c>
      <c r="H31" s="143"/>
      <c r="I31" s="98"/>
      <c r="J31" s="98"/>
    </row>
    <row r="32" spans="1:10" ht="72" x14ac:dyDescent="0.3">
      <c r="A32" s="23" t="s">
        <v>4</v>
      </c>
      <c r="B32" s="10" t="s">
        <v>1</v>
      </c>
      <c r="C32" s="10" t="s">
        <v>38</v>
      </c>
      <c r="D32" s="56" t="s">
        <v>71</v>
      </c>
      <c r="E32" s="261" t="s">
        <v>84</v>
      </c>
      <c r="F32" s="261"/>
      <c r="G32" s="144">
        <v>2</v>
      </c>
      <c r="H32" s="144"/>
      <c r="I32" s="97"/>
      <c r="J32" s="97"/>
    </row>
    <row r="33" spans="1:10" ht="115.2" x14ac:dyDescent="0.3">
      <c r="A33" s="25" t="s">
        <v>4</v>
      </c>
      <c r="B33" s="13"/>
      <c r="C33" s="13" t="s">
        <v>39</v>
      </c>
      <c r="D33" s="57" t="s">
        <v>80</v>
      </c>
      <c r="E33" s="260" t="s">
        <v>8</v>
      </c>
      <c r="F33" s="260"/>
      <c r="G33" s="143">
        <f>[4]DA1!$BA$23</f>
        <v>2</v>
      </c>
      <c r="H33" s="143"/>
      <c r="I33" s="98"/>
      <c r="J33" s="98"/>
    </row>
    <row r="34" spans="1:10" ht="86.4" x14ac:dyDescent="0.3">
      <c r="A34" s="25" t="s">
        <v>4</v>
      </c>
      <c r="B34" s="13"/>
      <c r="C34" s="13" t="s">
        <v>40</v>
      </c>
      <c r="D34" s="57" t="s">
        <v>74</v>
      </c>
      <c r="E34" s="262" t="s">
        <v>86</v>
      </c>
      <c r="F34" s="263"/>
      <c r="G34" s="143">
        <f>[4]DA1!$BA$23</f>
        <v>2</v>
      </c>
      <c r="H34" s="143"/>
      <c r="I34" s="98"/>
      <c r="J34" s="98"/>
    </row>
    <row r="35" spans="1:10" ht="28.8" x14ac:dyDescent="0.3">
      <c r="A35" s="23" t="s">
        <v>2</v>
      </c>
      <c r="B35" s="10" t="s">
        <v>1</v>
      </c>
      <c r="C35" s="10" t="s">
        <v>41</v>
      </c>
      <c r="D35" s="56" t="s">
        <v>57</v>
      </c>
      <c r="E35" s="261" t="s">
        <v>85</v>
      </c>
      <c r="F35" s="261"/>
      <c r="G35" s="144">
        <v>1</v>
      </c>
      <c r="H35" s="144"/>
      <c r="I35" s="97"/>
      <c r="J35" s="97"/>
    </row>
    <row r="36" spans="1:10" ht="57.6" x14ac:dyDescent="0.3">
      <c r="A36" s="25" t="s">
        <v>4</v>
      </c>
      <c r="B36" s="13"/>
      <c r="C36" s="13" t="s">
        <v>42</v>
      </c>
      <c r="D36" s="57" t="s">
        <v>87</v>
      </c>
      <c r="E36" s="260" t="s">
        <v>8</v>
      </c>
      <c r="F36" s="260"/>
      <c r="G36" s="143">
        <v>54</v>
      </c>
      <c r="H36" s="143"/>
      <c r="I36" s="98"/>
      <c r="J36" s="98"/>
    </row>
    <row r="37" spans="1:10" ht="86.4" x14ac:dyDescent="0.3">
      <c r="A37" s="23" t="s">
        <v>2</v>
      </c>
      <c r="B37" s="10" t="s">
        <v>1</v>
      </c>
      <c r="C37" s="10" t="s">
        <v>46</v>
      </c>
      <c r="D37" s="56" t="s">
        <v>56</v>
      </c>
      <c r="E37" s="261" t="s">
        <v>54</v>
      </c>
      <c r="F37" s="261"/>
      <c r="G37" s="144">
        <v>1</v>
      </c>
      <c r="H37" s="144"/>
      <c r="I37" s="97"/>
      <c r="J37" s="97"/>
    </row>
    <row r="38" spans="1:10" ht="115.2" x14ac:dyDescent="0.3">
      <c r="A38" s="25" t="s">
        <v>4</v>
      </c>
      <c r="B38" s="13"/>
      <c r="C38" s="13" t="s">
        <v>47</v>
      </c>
      <c r="D38" s="57" t="s">
        <v>75</v>
      </c>
      <c r="E38" s="264" t="s">
        <v>53</v>
      </c>
      <c r="F38" s="264"/>
      <c r="G38" s="143">
        <f>[4]DA17!$AU$24</f>
        <v>1</v>
      </c>
      <c r="H38" s="143"/>
      <c r="I38" s="98"/>
      <c r="J38" s="98"/>
    </row>
    <row r="39" spans="1:10" ht="72" x14ac:dyDescent="0.3">
      <c r="A39" s="25" t="s">
        <v>4</v>
      </c>
      <c r="B39" s="13"/>
      <c r="C39" s="13" t="s">
        <v>48</v>
      </c>
      <c r="D39" s="57" t="s">
        <v>76</v>
      </c>
      <c r="E39" s="264" t="s">
        <v>53</v>
      </c>
      <c r="F39" s="264"/>
      <c r="G39" s="143">
        <f>[4]DA17!$AU$24</f>
        <v>1</v>
      </c>
      <c r="H39" s="143"/>
      <c r="I39" s="98"/>
      <c r="J39" s="98"/>
    </row>
    <row r="40" spans="1:10" ht="43.2" x14ac:dyDescent="0.3">
      <c r="A40" s="23" t="s">
        <v>2</v>
      </c>
      <c r="B40" s="10" t="s">
        <v>1</v>
      </c>
      <c r="C40" s="10" t="s">
        <v>49</v>
      </c>
      <c r="D40" s="56" t="s">
        <v>72</v>
      </c>
      <c r="E40" s="261" t="s">
        <v>54</v>
      </c>
      <c r="F40" s="261"/>
      <c r="G40" s="144">
        <v>1</v>
      </c>
      <c r="H40" s="144"/>
      <c r="I40" s="97"/>
      <c r="J40" s="97"/>
    </row>
    <row r="41" spans="1:10" ht="43.2" x14ac:dyDescent="0.3">
      <c r="A41" s="25" t="s">
        <v>4</v>
      </c>
      <c r="B41" s="13"/>
      <c r="C41" s="13" t="s">
        <v>50</v>
      </c>
      <c r="D41" s="57" t="s">
        <v>72</v>
      </c>
      <c r="E41" s="264" t="s">
        <v>53</v>
      </c>
      <c r="F41" s="264"/>
      <c r="G41" s="143">
        <f>[4]DA17!$AU$24</f>
        <v>1</v>
      </c>
      <c r="H41" s="143"/>
      <c r="I41" s="98"/>
      <c r="J41" s="98"/>
    </row>
    <row r="42" spans="1:10" ht="57.6" x14ac:dyDescent="0.3">
      <c r="A42" s="23" t="s">
        <v>2</v>
      </c>
      <c r="B42" s="10" t="s">
        <v>1</v>
      </c>
      <c r="C42" s="10" t="s">
        <v>99</v>
      </c>
      <c r="D42" s="56" t="s">
        <v>100</v>
      </c>
      <c r="E42" s="261" t="s">
        <v>54</v>
      </c>
      <c r="F42" s="261"/>
      <c r="G42" s="144">
        <v>1</v>
      </c>
      <c r="H42" s="144"/>
      <c r="I42" s="97"/>
      <c r="J42" s="97"/>
    </row>
    <row r="43" spans="1:10" ht="57.6" x14ac:dyDescent="0.3">
      <c r="A43" s="25" t="s">
        <v>4</v>
      </c>
      <c r="B43" s="13"/>
      <c r="C43" s="13" t="s">
        <v>101</v>
      </c>
      <c r="D43" s="57" t="s">
        <v>100</v>
      </c>
      <c r="E43" s="264" t="s">
        <v>53</v>
      </c>
      <c r="F43" s="264"/>
      <c r="G43" s="143">
        <v>1</v>
      </c>
      <c r="H43" s="143"/>
      <c r="I43" s="98"/>
      <c r="J43" s="98"/>
    </row>
    <row r="44" spans="1:10" ht="28.8" x14ac:dyDescent="0.3">
      <c r="A44" s="23" t="s">
        <v>2</v>
      </c>
      <c r="B44" s="10" t="s">
        <v>1</v>
      </c>
      <c r="C44" s="10" t="s">
        <v>44</v>
      </c>
      <c r="D44" s="56" t="s">
        <v>78</v>
      </c>
      <c r="E44" s="261" t="s">
        <v>54</v>
      </c>
      <c r="F44" s="261"/>
      <c r="G44" s="144">
        <v>1</v>
      </c>
      <c r="H44" s="144"/>
      <c r="I44" s="97"/>
      <c r="J44" s="97"/>
    </row>
    <row r="45" spans="1:10" ht="72" x14ac:dyDescent="0.3">
      <c r="A45" s="25" t="s">
        <v>4</v>
      </c>
      <c r="B45" s="13"/>
      <c r="C45" s="13" t="s">
        <v>45</v>
      </c>
      <c r="D45" s="57" t="s">
        <v>79</v>
      </c>
      <c r="E45" s="260" t="s">
        <v>43</v>
      </c>
      <c r="F45" s="260"/>
      <c r="G45" s="143">
        <v>1</v>
      </c>
      <c r="H45" s="143"/>
      <c r="I45" s="98"/>
      <c r="J45" s="98"/>
    </row>
  </sheetData>
  <mergeCells count="38">
    <mergeCell ref="C3:J5"/>
    <mergeCell ref="E10:F11"/>
    <mergeCell ref="G10:G11"/>
    <mergeCell ref="H10:I10"/>
    <mergeCell ref="E38:F38"/>
    <mergeCell ref="E31:F31"/>
    <mergeCell ref="E16:F16"/>
    <mergeCell ref="E17:F17"/>
    <mergeCell ref="E26:F26"/>
    <mergeCell ref="E27:F27"/>
    <mergeCell ref="E18:F18"/>
    <mergeCell ref="E19:F19"/>
    <mergeCell ref="E20:F20"/>
    <mergeCell ref="E21:F21"/>
    <mergeCell ref="E22:F22"/>
    <mergeCell ref="E23:F23"/>
    <mergeCell ref="E12:F12"/>
    <mergeCell ref="E14:F14"/>
    <mergeCell ref="E15:F15"/>
    <mergeCell ref="E37:F37"/>
    <mergeCell ref="E32:F32"/>
    <mergeCell ref="E33:F33"/>
    <mergeCell ref="E34:F34"/>
    <mergeCell ref="E35:F35"/>
    <mergeCell ref="E30:F30"/>
    <mergeCell ref="E28:F28"/>
    <mergeCell ref="E29:F29"/>
    <mergeCell ref="E25:F25"/>
    <mergeCell ref="E36:F36"/>
    <mergeCell ref="E24:F24"/>
    <mergeCell ref="E43:F43"/>
    <mergeCell ref="E44:F44"/>
    <mergeCell ref="E45:F45"/>
    <mergeCell ref="E13:F13"/>
    <mergeCell ref="E39:F39"/>
    <mergeCell ref="E40:F40"/>
    <mergeCell ref="E41:F41"/>
    <mergeCell ref="E42:F42"/>
  </mergeCells>
  <pageMargins left="0.59055118110236227" right="0.51181102362204722" top="1.3779527559055118" bottom="0.59055118110236227" header="0" footer="0"/>
  <pageSetup scale="65" orientation="landscape" r:id="rId1"/>
  <headerFooter>
    <oddHeader>&amp;L&amp;G&amp;C&amp;"-,Negrita"&amp;18SECRETARIA DE COMUNICACIONES Y TRANSPORTES&amp;"-,Normal"&amp;11
&amp;14
DIRECCION GENERAL DE TRANSPORTE FERROVIARIO Y MULTIMODAL
EMPRESA&amp;11
&amp;R&amp;"-,Negrita"LICITACION PUBLICA NACIONAL No.
FORMA E-7</oddHead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view="pageLayout" zoomScale="55" zoomScaleNormal="85" zoomScalePageLayoutView="55" workbookViewId="0">
      <selection activeCell="C3" sqref="C3:J5"/>
    </sheetView>
  </sheetViews>
  <sheetFormatPr baseColWidth="10" defaultColWidth="11.44140625" defaultRowHeight="14.4" x14ac:dyDescent="0.3"/>
  <cols>
    <col min="1" max="1" width="11.44140625" style="71"/>
    <col min="2" max="2" width="1.6640625" style="12" bestFit="1" customWidth="1"/>
    <col min="3" max="3" width="7.5546875" style="12" bestFit="1" customWidth="1"/>
    <col min="4" max="4" width="57.88671875" style="1" customWidth="1"/>
    <col min="5" max="5" width="15.109375" style="93" customWidth="1"/>
    <col min="6" max="6" width="14.33203125" style="93" customWidth="1"/>
    <col min="7" max="7" width="18" style="93" customWidth="1"/>
    <col min="8" max="8" width="18.44140625" style="93" customWidth="1"/>
    <col min="9" max="10" width="23" style="36" customWidth="1"/>
    <col min="11" max="16384" width="11.44140625" style="36"/>
  </cols>
  <sheetData>
    <row r="1" spans="1:10" ht="27" x14ac:dyDescent="0.3">
      <c r="A1" s="181" t="s">
        <v>129</v>
      </c>
      <c r="B1" s="182" t="s">
        <v>130</v>
      </c>
      <c r="C1" s="183"/>
      <c r="D1" s="184"/>
      <c r="E1" s="185"/>
      <c r="F1" s="183"/>
      <c r="G1" s="186"/>
      <c r="H1" s="186"/>
      <c r="I1" s="44"/>
      <c r="J1" s="187"/>
    </row>
    <row r="2" spans="1:10" ht="18.75" customHeight="1" x14ac:dyDescent="0.3">
      <c r="A2" s="188"/>
      <c r="B2" s="189"/>
      <c r="C2" s="189"/>
      <c r="D2" s="189"/>
      <c r="E2" s="190"/>
      <c r="F2" s="183"/>
      <c r="G2" s="191"/>
      <c r="H2" s="191"/>
      <c r="I2" s="192"/>
      <c r="J2" s="44"/>
    </row>
    <row r="3" spans="1:10" ht="15" customHeight="1" x14ac:dyDescent="0.3">
      <c r="A3" s="193" t="s">
        <v>128</v>
      </c>
      <c r="B3" s="36"/>
      <c r="C3" s="276" t="s">
        <v>226</v>
      </c>
      <c r="D3" s="276"/>
      <c r="E3" s="276"/>
      <c r="F3" s="276"/>
      <c r="G3" s="276"/>
      <c r="H3" s="276"/>
      <c r="I3" s="276"/>
      <c r="J3" s="276"/>
    </row>
    <row r="4" spans="1:10" ht="15" customHeight="1" x14ac:dyDescent="0.3">
      <c r="A4" s="76"/>
      <c r="B4" s="42"/>
      <c r="C4" s="276"/>
      <c r="D4" s="276"/>
      <c r="E4" s="276"/>
      <c r="F4" s="276"/>
      <c r="G4" s="276"/>
      <c r="H4" s="276"/>
      <c r="I4" s="276"/>
      <c r="J4" s="276"/>
    </row>
    <row r="5" spans="1:10" ht="31.5" customHeight="1" x14ac:dyDescent="0.3">
      <c r="A5" s="77"/>
      <c r="B5" s="42"/>
      <c r="C5" s="276"/>
      <c r="D5" s="276"/>
      <c r="E5" s="276"/>
      <c r="F5" s="276"/>
      <c r="G5" s="276"/>
      <c r="H5" s="276"/>
      <c r="I5" s="276"/>
      <c r="J5" s="276"/>
    </row>
    <row r="6" spans="1:10" x14ac:dyDescent="0.3">
      <c r="A6" s="72"/>
      <c r="B6" s="80"/>
      <c r="C6" s="80"/>
      <c r="D6" s="42"/>
      <c r="E6" s="116" t="s">
        <v>31</v>
      </c>
      <c r="F6" s="117"/>
      <c r="G6" s="116" t="s">
        <v>32</v>
      </c>
      <c r="H6" s="118" t="str">
        <f>VLOOKUP($D$8,[2]Hoja1!$A$15:$F$299,6,TRUE)</f>
        <v>GUADALAJARA</v>
      </c>
    </row>
    <row r="7" spans="1:10" x14ac:dyDescent="0.3">
      <c r="A7" s="72"/>
      <c r="B7" s="80"/>
      <c r="C7" s="80"/>
      <c r="D7" s="43" t="s">
        <v>37</v>
      </c>
      <c r="E7" s="94" t="s">
        <v>92</v>
      </c>
      <c r="F7" s="118" t="str">
        <f>VLOOKUP($D$8,[2]Hoja1!$A$15:$F$299,2,TRUE)</f>
        <v>T</v>
      </c>
      <c r="G7" s="116" t="s">
        <v>34</v>
      </c>
      <c r="H7" s="118" t="str">
        <f>VLOOKUP($D$8,[2]Hoja1!$A$15:$F$299,5,TRUE)</f>
        <v>GUADALAJARA</v>
      </c>
    </row>
    <row r="8" spans="1:10" x14ac:dyDescent="0.3">
      <c r="C8" s="81"/>
      <c r="D8" s="46">
        <f>[143]Hoja1!$B$2</f>
        <v>246</v>
      </c>
      <c r="E8" s="116" t="s">
        <v>33</v>
      </c>
      <c r="F8" s="118" t="str">
        <f>VLOOKUP($D$8,[2]Hoja1!$A$15:$F$299,3,TRUE)</f>
        <v>1759+340</v>
      </c>
      <c r="G8" s="116" t="s">
        <v>35</v>
      </c>
      <c r="H8" s="95"/>
    </row>
    <row r="9" spans="1:10" x14ac:dyDescent="0.3">
      <c r="A9" s="73" t="s">
        <v>0</v>
      </c>
      <c r="B9" s="82" t="s">
        <v>1</v>
      </c>
      <c r="C9" s="82" t="s">
        <v>30</v>
      </c>
      <c r="D9" s="47" t="str">
        <f>VLOOKUP($D$8,[2]Hoja1!$A$15:$F$299,4,TRUE)</f>
        <v>SAN BONIFACIO</v>
      </c>
      <c r="E9" s="119"/>
      <c r="F9" s="118"/>
      <c r="G9" s="116" t="s">
        <v>36</v>
      </c>
      <c r="H9" s="96"/>
    </row>
    <row r="10" spans="1:10" x14ac:dyDescent="0.3">
      <c r="A10" s="38"/>
      <c r="B10" s="38"/>
      <c r="C10" s="38"/>
      <c r="D10" s="62" t="s">
        <v>133</v>
      </c>
      <c r="E10" s="245" t="s">
        <v>28</v>
      </c>
      <c r="F10" s="245"/>
      <c r="G10" s="245" t="s">
        <v>29</v>
      </c>
      <c r="H10" s="245" t="s">
        <v>134</v>
      </c>
      <c r="I10" s="245"/>
      <c r="J10" s="61" t="s">
        <v>127</v>
      </c>
    </row>
    <row r="11" spans="1:10" x14ac:dyDescent="0.3">
      <c r="A11" s="61"/>
      <c r="B11" s="61"/>
      <c r="C11" s="61" t="s">
        <v>26</v>
      </c>
      <c r="D11" s="62" t="s">
        <v>27</v>
      </c>
      <c r="E11" s="245"/>
      <c r="F11" s="245"/>
      <c r="G11" s="245"/>
      <c r="H11" s="31" t="s">
        <v>131</v>
      </c>
      <c r="I11" s="61" t="s">
        <v>132</v>
      </c>
      <c r="J11" s="61" t="s">
        <v>135</v>
      </c>
    </row>
    <row r="12" spans="1:10" ht="115.2" x14ac:dyDescent="0.3">
      <c r="A12" s="23" t="s">
        <v>2</v>
      </c>
      <c r="B12" s="10" t="s">
        <v>1</v>
      </c>
      <c r="C12" s="10" t="s">
        <v>3</v>
      </c>
      <c r="D12" s="56" t="s">
        <v>58</v>
      </c>
      <c r="E12" s="261" t="s">
        <v>54</v>
      </c>
      <c r="F12" s="261"/>
      <c r="G12" s="144">
        <v>1</v>
      </c>
      <c r="H12" s="144"/>
      <c r="I12" s="97"/>
      <c r="J12" s="97"/>
    </row>
    <row r="13" spans="1:10" ht="57.6" x14ac:dyDescent="0.3">
      <c r="A13" s="25" t="s">
        <v>4</v>
      </c>
      <c r="B13" s="13"/>
      <c r="C13" s="13" t="s">
        <v>5</v>
      </c>
      <c r="D13" s="57" t="s">
        <v>59</v>
      </c>
      <c r="E13" s="260" t="s">
        <v>22</v>
      </c>
      <c r="F13" s="260"/>
      <c r="G13" s="143">
        <v>40.31</v>
      </c>
      <c r="H13" s="143"/>
      <c r="I13" s="98"/>
      <c r="J13" s="98"/>
    </row>
    <row r="14" spans="1:10" ht="57.6" x14ac:dyDescent="0.3">
      <c r="A14" s="25" t="s">
        <v>4</v>
      </c>
      <c r="B14" s="13"/>
      <c r="C14" s="13" t="s">
        <v>6</v>
      </c>
      <c r="D14" s="57" t="s">
        <v>60</v>
      </c>
      <c r="E14" s="260" t="s">
        <v>22</v>
      </c>
      <c r="F14" s="260"/>
      <c r="G14" s="204">
        <v>23.67</v>
      </c>
      <c r="H14" s="204"/>
      <c r="I14" s="99"/>
      <c r="J14" s="99"/>
    </row>
    <row r="15" spans="1:10" ht="43.2" x14ac:dyDescent="0.3">
      <c r="A15" s="25" t="s">
        <v>4</v>
      </c>
      <c r="B15" s="13"/>
      <c r="C15" s="13" t="s">
        <v>7</v>
      </c>
      <c r="D15" s="57" t="s">
        <v>61</v>
      </c>
      <c r="E15" s="260" t="s">
        <v>8</v>
      </c>
      <c r="F15" s="260"/>
      <c r="G15" s="205">
        <v>74</v>
      </c>
      <c r="H15" s="205"/>
      <c r="I15" s="100"/>
      <c r="J15" s="100"/>
    </row>
    <row r="16" spans="1:10" ht="43.2" x14ac:dyDescent="0.3">
      <c r="A16" s="25" t="s">
        <v>4</v>
      </c>
      <c r="B16" s="13"/>
      <c r="C16" s="13" t="s">
        <v>9</v>
      </c>
      <c r="D16" s="57" t="s">
        <v>62</v>
      </c>
      <c r="E16" s="260" t="s">
        <v>8</v>
      </c>
      <c r="F16" s="260"/>
      <c r="G16" s="205">
        <v>588</v>
      </c>
      <c r="H16" s="205"/>
      <c r="I16" s="100"/>
      <c r="J16" s="100"/>
    </row>
    <row r="17" spans="1:10" ht="86.4" x14ac:dyDescent="0.3">
      <c r="A17" s="25" t="s">
        <v>4</v>
      </c>
      <c r="B17" s="13"/>
      <c r="C17" s="13" t="s">
        <v>10</v>
      </c>
      <c r="D17" s="57" t="s">
        <v>63</v>
      </c>
      <c r="E17" s="260" t="s">
        <v>8</v>
      </c>
      <c r="F17" s="260"/>
      <c r="G17" s="143">
        <f>[144]MH5!$AZ$24</f>
        <v>2</v>
      </c>
      <c r="H17" s="143"/>
      <c r="I17" s="98"/>
      <c r="J17" s="98"/>
    </row>
    <row r="18" spans="1:10" ht="100.8" x14ac:dyDescent="0.3">
      <c r="A18" s="25" t="s">
        <v>4</v>
      </c>
      <c r="B18" s="13"/>
      <c r="C18" s="13" t="s">
        <v>11</v>
      </c>
      <c r="D18" s="57" t="s">
        <v>64</v>
      </c>
      <c r="E18" s="260" t="s">
        <v>8</v>
      </c>
      <c r="F18" s="260"/>
      <c r="G18" s="143">
        <f>[144]MH6!$AZ$24</f>
        <v>10</v>
      </c>
      <c r="H18" s="143"/>
      <c r="I18" s="98"/>
      <c r="J18" s="98"/>
    </row>
    <row r="19" spans="1:10" ht="100.8" x14ac:dyDescent="0.3">
      <c r="A19" s="25" t="s">
        <v>4</v>
      </c>
      <c r="B19" s="13"/>
      <c r="C19" s="13" t="s">
        <v>12</v>
      </c>
      <c r="D19" s="57" t="s">
        <v>65</v>
      </c>
      <c r="E19" s="260" t="s">
        <v>8</v>
      </c>
      <c r="F19" s="260"/>
      <c r="G19" s="143">
        <f>[144]MH7!$AZ$24</f>
        <v>0</v>
      </c>
      <c r="H19" s="143"/>
      <c r="I19" s="98"/>
      <c r="J19" s="98"/>
    </row>
    <row r="20" spans="1:10" ht="86.4" x14ac:dyDescent="0.3">
      <c r="A20" s="25" t="s">
        <v>4</v>
      </c>
      <c r="B20" s="13"/>
      <c r="C20" s="13" t="s">
        <v>13</v>
      </c>
      <c r="D20" s="57" t="s">
        <v>66</v>
      </c>
      <c r="E20" s="260" t="s">
        <v>8</v>
      </c>
      <c r="F20" s="260"/>
      <c r="G20" s="143">
        <f>[144]MH8!$AZ$24</f>
        <v>10</v>
      </c>
      <c r="H20" s="143"/>
      <c r="I20" s="98"/>
      <c r="J20" s="98"/>
    </row>
    <row r="21" spans="1:10" ht="86.4" x14ac:dyDescent="0.3">
      <c r="A21" s="23" t="s">
        <v>2</v>
      </c>
      <c r="B21" s="10" t="s">
        <v>1</v>
      </c>
      <c r="C21" s="10" t="s">
        <v>14</v>
      </c>
      <c r="D21" s="56" t="s">
        <v>67</v>
      </c>
      <c r="E21" s="261" t="s">
        <v>54</v>
      </c>
      <c r="F21" s="261"/>
      <c r="G21" s="144">
        <v>1</v>
      </c>
      <c r="H21" s="144"/>
      <c r="I21" s="97"/>
      <c r="J21" s="97"/>
    </row>
    <row r="22" spans="1:10" ht="129.6" x14ac:dyDescent="0.3">
      <c r="A22" s="25" t="s">
        <v>4</v>
      </c>
      <c r="B22" s="13"/>
      <c r="C22" s="13" t="s">
        <v>15</v>
      </c>
      <c r="D22" s="57" t="s">
        <v>77</v>
      </c>
      <c r="E22" s="260" t="s">
        <v>88</v>
      </c>
      <c r="F22" s="260"/>
      <c r="G22" s="143">
        <f>[108]DA1!$BA$23</f>
        <v>2</v>
      </c>
      <c r="H22" s="143"/>
      <c r="I22" s="98"/>
      <c r="J22" s="98"/>
    </row>
    <row r="23" spans="1:10" ht="115.2" x14ac:dyDescent="0.3">
      <c r="A23" s="25" t="s">
        <v>4</v>
      </c>
      <c r="B23" s="13"/>
      <c r="C23" s="15" t="s">
        <v>51</v>
      </c>
      <c r="D23" s="57" t="s">
        <v>81</v>
      </c>
      <c r="E23" s="260" t="s">
        <v>89</v>
      </c>
      <c r="F23" s="260"/>
      <c r="G23" s="143">
        <v>1</v>
      </c>
      <c r="H23" s="143"/>
      <c r="I23" s="98"/>
      <c r="J23" s="98"/>
    </row>
    <row r="24" spans="1:10" ht="115.2" x14ac:dyDescent="0.3">
      <c r="A24" s="25" t="s">
        <v>4</v>
      </c>
      <c r="B24" s="13"/>
      <c r="C24" s="13" t="s">
        <v>16</v>
      </c>
      <c r="D24" s="57" t="s">
        <v>91</v>
      </c>
      <c r="E24" s="260" t="s">
        <v>90</v>
      </c>
      <c r="F24" s="260"/>
      <c r="G24" s="143">
        <v>1</v>
      </c>
      <c r="H24" s="143"/>
      <c r="I24" s="98"/>
      <c r="J24" s="98"/>
    </row>
    <row r="25" spans="1:10" ht="57.6" x14ac:dyDescent="0.3">
      <c r="A25" s="23" t="s">
        <v>2</v>
      </c>
      <c r="B25" s="10" t="s">
        <v>1</v>
      </c>
      <c r="C25" s="10" t="s">
        <v>17</v>
      </c>
      <c r="D25" s="56" t="s">
        <v>68</v>
      </c>
      <c r="E25" s="261" t="s">
        <v>83</v>
      </c>
      <c r="F25" s="261"/>
      <c r="G25" s="144">
        <v>2</v>
      </c>
      <c r="H25" s="144"/>
      <c r="I25" s="97"/>
      <c r="J25" s="97"/>
    </row>
    <row r="26" spans="1:10" ht="57.6" x14ac:dyDescent="0.3">
      <c r="A26" s="25" t="s">
        <v>4</v>
      </c>
      <c r="B26" s="13"/>
      <c r="C26" s="13" t="s">
        <v>18</v>
      </c>
      <c r="D26" s="57" t="s">
        <v>82</v>
      </c>
      <c r="E26" s="260" t="s">
        <v>22</v>
      </c>
      <c r="F26" s="260"/>
      <c r="G26" s="204">
        <f>'[145]CONCEPTO 38-42 Global'!$AM$22</f>
        <v>101.43</v>
      </c>
      <c r="H26" s="143"/>
      <c r="I26" s="98"/>
      <c r="J26" s="98"/>
    </row>
    <row r="27" spans="1:10" ht="115.2" x14ac:dyDescent="0.3">
      <c r="A27" s="23" t="s">
        <v>2</v>
      </c>
      <c r="B27" s="10" t="s">
        <v>1</v>
      </c>
      <c r="C27" s="10" t="s">
        <v>19</v>
      </c>
      <c r="D27" s="56" t="s">
        <v>69</v>
      </c>
      <c r="E27" s="261" t="s">
        <v>54</v>
      </c>
      <c r="F27" s="261"/>
      <c r="G27" s="144"/>
      <c r="H27" s="144"/>
      <c r="I27" s="97"/>
      <c r="J27" s="97"/>
    </row>
    <row r="28" spans="1:10" ht="115.2" x14ac:dyDescent="0.3">
      <c r="A28" s="25" t="s">
        <v>4</v>
      </c>
      <c r="B28" s="13"/>
      <c r="C28" s="13" t="s">
        <v>20</v>
      </c>
      <c r="D28" s="58" t="s">
        <v>69</v>
      </c>
      <c r="E28" s="260" t="s">
        <v>25</v>
      </c>
      <c r="F28" s="260"/>
      <c r="G28" s="204">
        <v>26.3</v>
      </c>
      <c r="H28" s="143"/>
      <c r="I28" s="98"/>
      <c r="J28" s="98"/>
    </row>
    <row r="29" spans="1:10" ht="100.8" x14ac:dyDescent="0.3">
      <c r="A29" s="25" t="s">
        <v>4</v>
      </c>
      <c r="B29" s="13"/>
      <c r="C29" s="13" t="s">
        <v>20</v>
      </c>
      <c r="D29" s="58" t="s">
        <v>73</v>
      </c>
      <c r="E29" s="260" t="s">
        <v>21</v>
      </c>
      <c r="F29" s="260"/>
      <c r="G29" s="204">
        <v>29.34</v>
      </c>
      <c r="H29" s="143"/>
      <c r="I29" s="98"/>
      <c r="J29" s="98"/>
    </row>
    <row r="30" spans="1:10" ht="144" x14ac:dyDescent="0.3">
      <c r="A30" s="23" t="s">
        <v>2</v>
      </c>
      <c r="B30" s="10" t="s">
        <v>1</v>
      </c>
      <c r="C30" s="10" t="s">
        <v>23</v>
      </c>
      <c r="D30" s="56" t="s">
        <v>70</v>
      </c>
      <c r="E30" s="261" t="s">
        <v>54</v>
      </c>
      <c r="F30" s="261"/>
      <c r="G30" s="144"/>
      <c r="H30" s="144"/>
      <c r="I30" s="97"/>
      <c r="J30" s="97"/>
    </row>
    <row r="31" spans="1:10" ht="144" x14ac:dyDescent="0.3">
      <c r="A31" s="25" t="s">
        <v>4</v>
      </c>
      <c r="B31" s="13"/>
      <c r="C31" s="13" t="s">
        <v>24</v>
      </c>
      <c r="D31" s="57" t="s">
        <v>70</v>
      </c>
      <c r="E31" s="260" t="s">
        <v>25</v>
      </c>
      <c r="F31" s="260"/>
      <c r="G31" s="143">
        <v>26.3</v>
      </c>
      <c r="H31" s="143"/>
      <c r="I31" s="98"/>
      <c r="J31" s="98"/>
    </row>
    <row r="32" spans="1:10" ht="72" x14ac:dyDescent="0.3">
      <c r="A32" s="23" t="s">
        <v>4</v>
      </c>
      <c r="B32" s="10" t="s">
        <v>1</v>
      </c>
      <c r="C32" s="10" t="s">
        <v>38</v>
      </c>
      <c r="D32" s="56" t="s">
        <v>71</v>
      </c>
      <c r="E32" s="261" t="s">
        <v>84</v>
      </c>
      <c r="F32" s="261"/>
      <c r="G32" s="144">
        <v>2</v>
      </c>
      <c r="H32" s="144"/>
      <c r="I32" s="97"/>
      <c r="J32" s="97"/>
    </row>
    <row r="33" spans="1:10" ht="100.8" x14ac:dyDescent="0.3">
      <c r="A33" s="25" t="s">
        <v>4</v>
      </c>
      <c r="B33" s="13"/>
      <c r="C33" s="13" t="s">
        <v>39</v>
      </c>
      <c r="D33" s="57" t="s">
        <v>118</v>
      </c>
      <c r="E33" s="260" t="s">
        <v>8</v>
      </c>
      <c r="F33" s="260"/>
      <c r="G33" s="143">
        <f>[4]DA1!$BA$23</f>
        <v>2</v>
      </c>
      <c r="H33" s="143"/>
      <c r="I33" s="98"/>
      <c r="J33" s="98"/>
    </row>
    <row r="34" spans="1:10" ht="86.4" x14ac:dyDescent="0.3">
      <c r="A34" s="25" t="s">
        <v>4</v>
      </c>
      <c r="B34" s="13"/>
      <c r="C34" s="13" t="s">
        <v>40</v>
      </c>
      <c r="D34" s="57" t="s">
        <v>74</v>
      </c>
      <c r="E34" s="262" t="s">
        <v>86</v>
      </c>
      <c r="F34" s="263"/>
      <c r="G34" s="143">
        <f>[4]DA1!$BA$23</f>
        <v>2</v>
      </c>
      <c r="H34" s="143"/>
      <c r="I34" s="98"/>
      <c r="J34" s="98"/>
    </row>
    <row r="35" spans="1:10" ht="28.8" x14ac:dyDescent="0.3">
      <c r="A35" s="23" t="s">
        <v>2</v>
      </c>
      <c r="B35" s="10" t="s">
        <v>1</v>
      </c>
      <c r="C35" s="10" t="s">
        <v>41</v>
      </c>
      <c r="D35" s="56" t="s">
        <v>57</v>
      </c>
      <c r="E35" s="261" t="s">
        <v>85</v>
      </c>
      <c r="F35" s="261"/>
      <c r="G35" s="144">
        <v>1</v>
      </c>
      <c r="H35" s="144"/>
      <c r="I35" s="97"/>
      <c r="J35" s="97"/>
    </row>
    <row r="36" spans="1:10" ht="57.6" x14ac:dyDescent="0.3">
      <c r="A36" s="25" t="s">
        <v>4</v>
      </c>
      <c r="B36" s="13"/>
      <c r="C36" s="13" t="s">
        <v>42</v>
      </c>
      <c r="D36" s="57" t="s">
        <v>87</v>
      </c>
      <c r="E36" s="260" t="s">
        <v>8</v>
      </c>
      <c r="F36" s="260"/>
      <c r="G36" s="143">
        <v>54</v>
      </c>
      <c r="H36" s="143"/>
      <c r="I36" s="98"/>
      <c r="J36" s="98"/>
    </row>
    <row r="37" spans="1:10" ht="86.4" x14ac:dyDescent="0.3">
      <c r="A37" s="23" t="s">
        <v>2</v>
      </c>
      <c r="B37" s="10" t="s">
        <v>1</v>
      </c>
      <c r="C37" s="10" t="s">
        <v>46</v>
      </c>
      <c r="D37" s="56" t="s">
        <v>56</v>
      </c>
      <c r="E37" s="261" t="s">
        <v>54</v>
      </c>
      <c r="F37" s="261"/>
      <c r="G37" s="144">
        <v>1</v>
      </c>
      <c r="H37" s="144"/>
      <c r="I37" s="97"/>
      <c r="J37" s="97"/>
    </row>
    <row r="38" spans="1:10" ht="115.2" x14ac:dyDescent="0.3">
      <c r="A38" s="25" t="s">
        <v>4</v>
      </c>
      <c r="B38" s="13"/>
      <c r="C38" s="13" t="s">
        <v>47</v>
      </c>
      <c r="D38" s="57" t="s">
        <v>75</v>
      </c>
      <c r="E38" s="264" t="s">
        <v>53</v>
      </c>
      <c r="F38" s="264"/>
      <c r="G38" s="143">
        <f>[4]DA17!$AU$24</f>
        <v>1</v>
      </c>
      <c r="H38" s="143"/>
      <c r="I38" s="98"/>
      <c r="J38" s="98"/>
    </row>
    <row r="39" spans="1:10" ht="30.75" customHeight="1" x14ac:dyDescent="0.3">
      <c r="A39" s="25" t="s">
        <v>4</v>
      </c>
      <c r="B39" s="13"/>
      <c r="C39" s="13" t="s">
        <v>48</v>
      </c>
      <c r="D39" s="57" t="s">
        <v>76</v>
      </c>
      <c r="E39" s="264" t="s">
        <v>53</v>
      </c>
      <c r="F39" s="264"/>
      <c r="G39" s="143">
        <f>[4]DA17!$AU$24</f>
        <v>1</v>
      </c>
      <c r="H39" s="143"/>
      <c r="I39" s="98"/>
      <c r="J39" s="98"/>
    </row>
    <row r="40" spans="1:10" ht="43.2" x14ac:dyDescent="0.3">
      <c r="A40" s="23" t="s">
        <v>2</v>
      </c>
      <c r="B40" s="10" t="s">
        <v>1</v>
      </c>
      <c r="C40" s="10" t="s">
        <v>49</v>
      </c>
      <c r="D40" s="56" t="s">
        <v>72</v>
      </c>
      <c r="E40" s="261" t="s">
        <v>54</v>
      </c>
      <c r="F40" s="261"/>
      <c r="G40" s="144">
        <v>1</v>
      </c>
      <c r="H40" s="144"/>
      <c r="I40" s="97"/>
      <c r="J40" s="97"/>
    </row>
    <row r="41" spans="1:10" ht="43.2" x14ac:dyDescent="0.3">
      <c r="A41" s="25" t="s">
        <v>4</v>
      </c>
      <c r="B41" s="13"/>
      <c r="C41" s="13" t="s">
        <v>50</v>
      </c>
      <c r="D41" s="57" t="s">
        <v>72</v>
      </c>
      <c r="E41" s="264" t="s">
        <v>53</v>
      </c>
      <c r="F41" s="264"/>
      <c r="G41" s="143">
        <f>[4]DA17!$AU$24</f>
        <v>1</v>
      </c>
      <c r="H41" s="143"/>
      <c r="I41" s="98"/>
      <c r="J41" s="98"/>
    </row>
    <row r="42" spans="1:10" ht="57.6" x14ac:dyDescent="0.3">
      <c r="A42" s="23" t="s">
        <v>2</v>
      </c>
      <c r="B42" s="10" t="s">
        <v>1</v>
      </c>
      <c r="C42" s="10" t="s">
        <v>99</v>
      </c>
      <c r="D42" s="56" t="s">
        <v>100</v>
      </c>
      <c r="E42" s="261" t="s">
        <v>54</v>
      </c>
      <c r="F42" s="261"/>
      <c r="G42" s="144">
        <v>1</v>
      </c>
      <c r="H42" s="144"/>
      <c r="I42" s="97"/>
      <c r="J42" s="97"/>
    </row>
    <row r="43" spans="1:10" ht="57.6" x14ac:dyDescent="0.3">
      <c r="A43" s="25" t="s">
        <v>4</v>
      </c>
      <c r="B43" s="13"/>
      <c r="C43" s="13" t="s">
        <v>101</v>
      </c>
      <c r="D43" s="57" t="s">
        <v>100</v>
      </c>
      <c r="E43" s="264" t="s">
        <v>53</v>
      </c>
      <c r="F43" s="264"/>
      <c r="G43" s="143">
        <v>1</v>
      </c>
      <c r="H43" s="143"/>
      <c r="I43" s="98"/>
      <c r="J43" s="98"/>
    </row>
    <row r="44" spans="1:10" ht="28.8" x14ac:dyDescent="0.3">
      <c r="A44" s="23" t="s">
        <v>2</v>
      </c>
      <c r="B44" s="10" t="s">
        <v>1</v>
      </c>
      <c r="C44" s="10" t="s">
        <v>44</v>
      </c>
      <c r="D44" s="56" t="s">
        <v>78</v>
      </c>
      <c r="E44" s="261" t="s">
        <v>54</v>
      </c>
      <c r="F44" s="261"/>
      <c r="G44" s="144">
        <v>1</v>
      </c>
      <c r="H44" s="144"/>
      <c r="I44" s="97"/>
      <c r="J44" s="97"/>
    </row>
    <row r="45" spans="1:10" ht="72" x14ac:dyDescent="0.3">
      <c r="A45" s="25" t="s">
        <v>4</v>
      </c>
      <c r="B45" s="13"/>
      <c r="C45" s="13" t="s">
        <v>45</v>
      </c>
      <c r="D45" s="57" t="s">
        <v>79</v>
      </c>
      <c r="E45" s="260" t="s">
        <v>43</v>
      </c>
      <c r="F45" s="260"/>
      <c r="G45" s="143">
        <v>1</v>
      </c>
      <c r="H45" s="143"/>
      <c r="I45" s="98"/>
      <c r="J45" s="98"/>
    </row>
  </sheetData>
  <mergeCells count="38">
    <mergeCell ref="E14:F14"/>
    <mergeCell ref="E15:F15"/>
    <mergeCell ref="E16:F16"/>
    <mergeCell ref="E17:F17"/>
    <mergeCell ref="E41:F41"/>
    <mergeCell ref="E28:F28"/>
    <mergeCell ref="E29:F29"/>
    <mergeCell ref="E32:F32"/>
    <mergeCell ref="E33:F33"/>
    <mergeCell ref="E34:F34"/>
    <mergeCell ref="E35:F35"/>
    <mergeCell ref="E36:F36"/>
    <mergeCell ref="E27:F27"/>
    <mergeCell ref="E26:F26"/>
    <mergeCell ref="E25:F25"/>
    <mergeCell ref="E18:F18"/>
    <mergeCell ref="E42:F42"/>
    <mergeCell ref="E43:F43"/>
    <mergeCell ref="E44:F44"/>
    <mergeCell ref="E45:F45"/>
    <mergeCell ref="E37:F37"/>
    <mergeCell ref="E38:F38"/>
    <mergeCell ref="E39:F39"/>
    <mergeCell ref="E40:F40"/>
    <mergeCell ref="E13:F13"/>
    <mergeCell ref="E12:F12"/>
    <mergeCell ref="C3:J5"/>
    <mergeCell ref="E10:F11"/>
    <mergeCell ref="G10:G11"/>
    <mergeCell ref="H10:I10"/>
    <mergeCell ref="E31:F31"/>
    <mergeCell ref="E30:F30"/>
    <mergeCell ref="E24:F24"/>
    <mergeCell ref="E19:F19"/>
    <mergeCell ref="E20:F20"/>
    <mergeCell ref="E21:F21"/>
    <mergeCell ref="E22:F22"/>
    <mergeCell ref="E23:F23"/>
  </mergeCells>
  <pageMargins left="0.59055118110236227" right="0.51181102362204722" top="1.3779527559055118" bottom="0.59055118110236227" header="0" footer="0"/>
  <pageSetup scale="65" orientation="landscape" r:id="rId1"/>
  <headerFooter>
    <oddHeader>&amp;L&amp;G&amp;C&amp;"-,Negrita"&amp;18SECRETARIA DE COMUNICACIONES Y TRANSPORTES&amp;"-,Normal"&amp;11
&amp;14DIRECCION GENERAL DE TRANSPORTE FERROVIARIO Y MULTIMODAL
EMPRESA&amp;11
&amp;R&amp;"-,Negrita"LICITACION PUBLICA NACIONAL No.
FORMA E-7</oddHead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view="pageLayout" zoomScale="70" zoomScaleNormal="85" zoomScalePageLayoutView="70" workbookViewId="0">
      <selection activeCell="C3" sqref="C3:J5"/>
    </sheetView>
  </sheetViews>
  <sheetFormatPr baseColWidth="10" defaultColWidth="11.44140625" defaultRowHeight="14.4" x14ac:dyDescent="0.3"/>
  <cols>
    <col min="1" max="1" width="11.44140625" style="71" customWidth="1"/>
    <col min="2" max="2" width="1.6640625" style="71" bestFit="1" customWidth="1"/>
    <col min="3" max="3" width="7.5546875" style="71" bestFit="1" customWidth="1"/>
    <col min="4" max="4" width="57.88671875" style="1" customWidth="1"/>
    <col min="5" max="5" width="15.109375" style="102" customWidth="1"/>
    <col min="6" max="6" width="14.33203125" style="102" customWidth="1"/>
    <col min="7" max="7" width="18" style="102" customWidth="1"/>
    <col min="8" max="8" width="18.44140625" style="102" customWidth="1"/>
    <col min="9" max="10" width="19.44140625" style="36" customWidth="1"/>
    <col min="11" max="16384" width="11.44140625" style="36"/>
  </cols>
  <sheetData>
    <row r="1" spans="1:10" ht="27" x14ac:dyDescent="0.3">
      <c r="A1" s="181" t="s">
        <v>129</v>
      </c>
      <c r="B1" s="182" t="s">
        <v>130</v>
      </c>
      <c r="C1" s="183"/>
      <c r="D1" s="184"/>
      <c r="E1" s="185"/>
      <c r="F1" s="183"/>
      <c r="G1" s="186"/>
      <c r="H1" s="186"/>
      <c r="I1" s="44"/>
      <c r="J1" s="187"/>
    </row>
    <row r="2" spans="1:10" ht="18.75" customHeight="1" x14ac:dyDescent="0.3">
      <c r="A2" s="188"/>
      <c r="B2" s="189"/>
      <c r="C2" s="189"/>
      <c r="D2" s="189"/>
      <c r="E2" s="190"/>
      <c r="F2" s="183"/>
      <c r="G2" s="191"/>
      <c r="H2" s="191"/>
      <c r="I2" s="192"/>
      <c r="J2" s="44"/>
    </row>
    <row r="3" spans="1:10" ht="15" customHeight="1" x14ac:dyDescent="0.3">
      <c r="A3" s="193" t="s">
        <v>128</v>
      </c>
      <c r="B3" s="36"/>
      <c r="C3" s="276" t="s">
        <v>226</v>
      </c>
      <c r="D3" s="276"/>
      <c r="E3" s="276"/>
      <c r="F3" s="276"/>
      <c r="G3" s="276"/>
      <c r="H3" s="276"/>
      <c r="I3" s="276"/>
      <c r="J3" s="276"/>
    </row>
    <row r="4" spans="1:10" ht="15" customHeight="1" x14ac:dyDescent="0.3">
      <c r="A4" s="76"/>
      <c r="B4" s="42"/>
      <c r="C4" s="276"/>
      <c r="D4" s="276"/>
      <c r="E4" s="276"/>
      <c r="F4" s="276"/>
      <c r="G4" s="276"/>
      <c r="H4" s="276"/>
      <c r="I4" s="276"/>
      <c r="J4" s="276"/>
    </row>
    <row r="5" spans="1:10" ht="31.5" customHeight="1" x14ac:dyDescent="0.3">
      <c r="A5" s="77"/>
      <c r="B5" s="42"/>
      <c r="C5" s="276"/>
      <c r="D5" s="276"/>
      <c r="E5" s="276"/>
      <c r="F5" s="276"/>
      <c r="G5" s="276"/>
      <c r="H5" s="276"/>
      <c r="I5" s="276"/>
      <c r="J5" s="276"/>
    </row>
    <row r="6" spans="1:10" x14ac:dyDescent="0.3">
      <c r="A6" s="72"/>
      <c r="B6" s="72"/>
      <c r="C6" s="72"/>
      <c r="D6" s="42"/>
      <c r="E6" s="83" t="s">
        <v>31</v>
      </c>
      <c r="F6" s="103"/>
      <c r="G6" s="83" t="s">
        <v>32</v>
      </c>
      <c r="H6" s="104" t="str">
        <f>VLOOKUP($D$8,[2]Hoja1!$A$15:$F$299,6,TRUE)</f>
        <v>GUADALAJARA</v>
      </c>
    </row>
    <row r="7" spans="1:10" x14ac:dyDescent="0.3">
      <c r="A7" s="72"/>
      <c r="B7" s="72"/>
      <c r="C7" s="72"/>
      <c r="D7" s="43" t="s">
        <v>37</v>
      </c>
      <c r="E7" s="105" t="s">
        <v>92</v>
      </c>
      <c r="F7" s="104" t="str">
        <f>VLOOKUP($D$8,[2]Hoja1!$A$15:$F$299,2,TRUE)</f>
        <v>T</v>
      </c>
      <c r="G7" s="83" t="s">
        <v>34</v>
      </c>
      <c r="H7" s="104" t="str">
        <f>VLOOKUP($D$8,[2]Hoja1!$A$15:$F$299,5,TRUE)</f>
        <v>GUADALAJARA</v>
      </c>
    </row>
    <row r="8" spans="1:10" x14ac:dyDescent="0.3">
      <c r="C8" s="78"/>
      <c r="D8" s="46">
        <f>[146]Hoja1!$B$2</f>
        <v>247</v>
      </c>
      <c r="E8" s="83" t="s">
        <v>33</v>
      </c>
      <c r="F8" s="104" t="str">
        <f>VLOOKUP($D$8,[2]Hoja1!$A$15:$F$299,3,TRUE)</f>
        <v>1760+125</v>
      </c>
      <c r="G8" s="83" t="s">
        <v>35</v>
      </c>
      <c r="H8" s="106"/>
    </row>
    <row r="9" spans="1:10" x14ac:dyDescent="0.3">
      <c r="A9" s="73" t="s">
        <v>0</v>
      </c>
      <c r="B9" s="73" t="s">
        <v>1</v>
      </c>
      <c r="C9" s="73" t="s">
        <v>30</v>
      </c>
      <c r="D9" s="47" t="str">
        <f>VLOOKUP($D$8,[2]Hoja1!$A$15:$F$299,4,TRUE)</f>
        <v>LAT. AV. LÓPEZ MATEOS</v>
      </c>
      <c r="E9" s="84"/>
      <c r="F9" s="104"/>
      <c r="G9" s="83" t="s">
        <v>36</v>
      </c>
      <c r="H9" s="107"/>
    </row>
    <row r="10" spans="1:10" x14ac:dyDescent="0.3">
      <c r="A10" s="38"/>
      <c r="B10" s="38"/>
      <c r="C10" s="38"/>
      <c r="D10" s="62" t="s">
        <v>133</v>
      </c>
      <c r="E10" s="245" t="s">
        <v>28</v>
      </c>
      <c r="F10" s="245"/>
      <c r="G10" s="245" t="s">
        <v>29</v>
      </c>
      <c r="H10" s="245" t="s">
        <v>134</v>
      </c>
      <c r="I10" s="245"/>
      <c r="J10" s="61" t="s">
        <v>127</v>
      </c>
    </row>
    <row r="11" spans="1:10" x14ac:dyDescent="0.3">
      <c r="A11" s="61"/>
      <c r="B11" s="61"/>
      <c r="C11" s="61" t="s">
        <v>26</v>
      </c>
      <c r="D11" s="62" t="s">
        <v>27</v>
      </c>
      <c r="E11" s="245"/>
      <c r="F11" s="245"/>
      <c r="G11" s="245"/>
      <c r="H11" s="31" t="s">
        <v>131</v>
      </c>
      <c r="I11" s="61" t="s">
        <v>132</v>
      </c>
      <c r="J11" s="61" t="s">
        <v>135</v>
      </c>
    </row>
    <row r="12" spans="1:10" ht="115.2" x14ac:dyDescent="0.3">
      <c r="A12" s="23" t="s">
        <v>2</v>
      </c>
      <c r="B12" s="23" t="s">
        <v>1</v>
      </c>
      <c r="C12" s="23" t="s">
        <v>3</v>
      </c>
      <c r="D12" s="56" t="s">
        <v>58</v>
      </c>
      <c r="E12" s="265" t="s">
        <v>54</v>
      </c>
      <c r="F12" s="265"/>
      <c r="G12" s="146">
        <v>1</v>
      </c>
      <c r="H12" s="146"/>
      <c r="I12" s="108"/>
      <c r="J12" s="108"/>
    </row>
    <row r="13" spans="1:10" ht="57.6" x14ac:dyDescent="0.3">
      <c r="A13" s="25" t="s">
        <v>4</v>
      </c>
      <c r="B13" s="25"/>
      <c r="C13" s="25" t="s">
        <v>5</v>
      </c>
      <c r="D13" s="57" t="s">
        <v>59</v>
      </c>
      <c r="E13" s="266" t="s">
        <v>22</v>
      </c>
      <c r="F13" s="266"/>
      <c r="G13" s="145">
        <v>41.76</v>
      </c>
      <c r="H13" s="145"/>
      <c r="I13" s="113"/>
      <c r="J13" s="113"/>
    </row>
    <row r="14" spans="1:10" ht="57.6" x14ac:dyDescent="0.3">
      <c r="A14" s="25" t="s">
        <v>4</v>
      </c>
      <c r="B14" s="25"/>
      <c r="C14" s="25" t="s">
        <v>6</v>
      </c>
      <c r="D14" s="57" t="s">
        <v>60</v>
      </c>
      <c r="E14" s="266" t="s">
        <v>22</v>
      </c>
      <c r="F14" s="266"/>
      <c r="G14" s="202">
        <f>[147]MH2!$AZ$23</f>
        <v>19.98</v>
      </c>
      <c r="H14" s="202"/>
      <c r="I14" s="114"/>
      <c r="J14" s="114"/>
    </row>
    <row r="15" spans="1:10" ht="43.2" x14ac:dyDescent="0.3">
      <c r="A15" s="25" t="s">
        <v>4</v>
      </c>
      <c r="B15" s="25"/>
      <c r="C15" s="25" t="s">
        <v>7</v>
      </c>
      <c r="D15" s="57" t="s">
        <v>61</v>
      </c>
      <c r="E15" s="266" t="s">
        <v>8</v>
      </c>
      <c r="F15" s="266"/>
      <c r="G15" s="203">
        <v>100</v>
      </c>
      <c r="H15" s="203"/>
      <c r="I15" s="115"/>
      <c r="J15" s="115"/>
    </row>
    <row r="16" spans="1:10" ht="43.2" x14ac:dyDescent="0.3">
      <c r="A16" s="25" t="s">
        <v>4</v>
      </c>
      <c r="B16" s="25"/>
      <c r="C16" s="25" t="s">
        <v>9</v>
      </c>
      <c r="D16" s="57" t="s">
        <v>62</v>
      </c>
      <c r="E16" s="266" t="s">
        <v>8</v>
      </c>
      <c r="F16" s="266"/>
      <c r="G16" s="203">
        <v>928</v>
      </c>
      <c r="H16" s="203"/>
      <c r="I16" s="115"/>
      <c r="J16" s="115"/>
    </row>
    <row r="17" spans="1:10" ht="86.4" x14ac:dyDescent="0.3">
      <c r="A17" s="25" t="s">
        <v>4</v>
      </c>
      <c r="B17" s="25"/>
      <c r="C17" s="25" t="s">
        <v>10</v>
      </c>
      <c r="D17" s="57" t="s">
        <v>63</v>
      </c>
      <c r="E17" s="266" t="s">
        <v>8</v>
      </c>
      <c r="F17" s="266"/>
      <c r="G17" s="145">
        <f>[147]MH5!$AZ$24</f>
        <v>2</v>
      </c>
      <c r="H17" s="145"/>
      <c r="I17" s="113"/>
      <c r="J17" s="113"/>
    </row>
    <row r="18" spans="1:10" ht="100.8" x14ac:dyDescent="0.3">
      <c r="A18" s="25" t="s">
        <v>4</v>
      </c>
      <c r="B18" s="25"/>
      <c r="C18" s="25" t="s">
        <v>11</v>
      </c>
      <c r="D18" s="57" t="s">
        <v>64</v>
      </c>
      <c r="E18" s="266" t="s">
        <v>8</v>
      </c>
      <c r="F18" s="266"/>
      <c r="G18" s="145">
        <f>[147]MH6!$AZ$24</f>
        <v>8</v>
      </c>
      <c r="H18" s="145"/>
      <c r="I18" s="113"/>
      <c r="J18" s="113"/>
    </row>
    <row r="19" spans="1:10" ht="100.8" x14ac:dyDescent="0.3">
      <c r="A19" s="25" t="s">
        <v>4</v>
      </c>
      <c r="B19" s="25"/>
      <c r="C19" s="25" t="s">
        <v>12</v>
      </c>
      <c r="D19" s="57" t="s">
        <v>65</v>
      </c>
      <c r="E19" s="266" t="s">
        <v>8</v>
      </c>
      <c r="F19" s="266"/>
      <c r="G19" s="145">
        <f>[147]MH7!$AZ$24</f>
        <v>8</v>
      </c>
      <c r="H19" s="145"/>
      <c r="I19" s="113"/>
      <c r="J19" s="113"/>
    </row>
    <row r="20" spans="1:10" ht="86.4" x14ac:dyDescent="0.3">
      <c r="A20" s="25" t="s">
        <v>4</v>
      </c>
      <c r="B20" s="25"/>
      <c r="C20" s="25" t="s">
        <v>13</v>
      </c>
      <c r="D20" s="57" t="s">
        <v>66</v>
      </c>
      <c r="E20" s="266" t="s">
        <v>8</v>
      </c>
      <c r="F20" s="266"/>
      <c r="G20" s="145">
        <f>[147]MH8!$AZ$24</f>
        <v>8</v>
      </c>
      <c r="H20" s="145"/>
      <c r="I20" s="113"/>
      <c r="J20" s="113"/>
    </row>
    <row r="21" spans="1:10" ht="86.4" x14ac:dyDescent="0.3">
      <c r="A21" s="23" t="s">
        <v>2</v>
      </c>
      <c r="B21" s="23" t="s">
        <v>1</v>
      </c>
      <c r="C21" s="23" t="s">
        <v>14</v>
      </c>
      <c r="D21" s="56" t="s">
        <v>67</v>
      </c>
      <c r="E21" s="265" t="s">
        <v>54</v>
      </c>
      <c r="F21" s="265"/>
      <c r="G21" s="146">
        <v>1</v>
      </c>
      <c r="H21" s="146"/>
      <c r="I21" s="112"/>
      <c r="J21" s="112"/>
    </row>
    <row r="22" spans="1:10" ht="129.6" x14ac:dyDescent="0.3">
      <c r="A22" s="25" t="s">
        <v>4</v>
      </c>
      <c r="B22" s="25"/>
      <c r="C22" s="25" t="s">
        <v>15</v>
      </c>
      <c r="D22" s="57" t="s">
        <v>77</v>
      </c>
      <c r="E22" s="266" t="s">
        <v>88</v>
      </c>
      <c r="F22" s="266"/>
      <c r="G22" s="145">
        <f>[108]DA1!$BA$23</f>
        <v>2</v>
      </c>
      <c r="H22" s="145"/>
      <c r="I22" s="113"/>
      <c r="J22" s="113"/>
    </row>
    <row r="23" spans="1:10" ht="115.2" x14ac:dyDescent="0.3">
      <c r="A23" s="25" t="s">
        <v>4</v>
      </c>
      <c r="B23" s="25"/>
      <c r="C23" s="101" t="s">
        <v>51</v>
      </c>
      <c r="D23" s="57" t="s">
        <v>81</v>
      </c>
      <c r="E23" s="266" t="s">
        <v>89</v>
      </c>
      <c r="F23" s="266"/>
      <c r="G23" s="145">
        <v>1</v>
      </c>
      <c r="H23" s="145"/>
      <c r="I23" s="113"/>
      <c r="J23" s="113"/>
    </row>
    <row r="24" spans="1:10" ht="115.2" x14ac:dyDescent="0.3">
      <c r="A24" s="25" t="s">
        <v>4</v>
      </c>
      <c r="B24" s="25"/>
      <c r="C24" s="25" t="s">
        <v>16</v>
      </c>
      <c r="D24" s="57" t="s">
        <v>91</v>
      </c>
      <c r="E24" s="266" t="s">
        <v>90</v>
      </c>
      <c r="F24" s="266"/>
      <c r="G24" s="145">
        <v>1</v>
      </c>
      <c r="H24" s="145"/>
      <c r="I24" s="113"/>
      <c r="J24" s="113"/>
    </row>
    <row r="25" spans="1:10" ht="43.2" x14ac:dyDescent="0.3">
      <c r="A25" s="23" t="s">
        <v>2</v>
      </c>
      <c r="B25" s="23" t="s">
        <v>1</v>
      </c>
      <c r="C25" s="23" t="s">
        <v>17</v>
      </c>
      <c r="D25" s="24" t="s">
        <v>126</v>
      </c>
      <c r="E25" s="265"/>
      <c r="F25" s="265"/>
      <c r="G25" s="146"/>
      <c r="H25" s="146"/>
      <c r="I25" s="112"/>
      <c r="J25" s="112"/>
    </row>
    <row r="26" spans="1:10" ht="57.6" x14ac:dyDescent="0.3">
      <c r="A26" s="25" t="s">
        <v>4</v>
      </c>
      <c r="B26" s="25"/>
      <c r="C26" s="25" t="s">
        <v>18</v>
      </c>
      <c r="D26" s="26" t="s">
        <v>125</v>
      </c>
      <c r="E26" s="266" t="s">
        <v>111</v>
      </c>
      <c r="F26" s="266"/>
      <c r="G26" s="202">
        <f>'[148]CONCEPTO 38-42 Global'!$AM$22</f>
        <v>59.94</v>
      </c>
      <c r="H26" s="145"/>
      <c r="I26" s="113"/>
      <c r="J26" s="113"/>
    </row>
    <row r="27" spans="1:10" ht="57.6" x14ac:dyDescent="0.3">
      <c r="A27" s="23" t="s">
        <v>2</v>
      </c>
      <c r="B27" s="23" t="s">
        <v>1</v>
      </c>
      <c r="C27" s="23" t="s">
        <v>17</v>
      </c>
      <c r="D27" s="56" t="s">
        <v>68</v>
      </c>
      <c r="E27" s="265" t="s">
        <v>83</v>
      </c>
      <c r="F27" s="265"/>
      <c r="G27" s="146">
        <v>2</v>
      </c>
      <c r="H27" s="146"/>
      <c r="I27" s="112"/>
      <c r="J27" s="112"/>
    </row>
    <row r="28" spans="1:10" ht="57.6" x14ac:dyDescent="0.3">
      <c r="A28" s="25" t="s">
        <v>4</v>
      </c>
      <c r="B28" s="25"/>
      <c r="C28" s="25" t="s">
        <v>18</v>
      </c>
      <c r="D28" s="57" t="s">
        <v>82</v>
      </c>
      <c r="E28" s="266" t="s">
        <v>22</v>
      </c>
      <c r="F28" s="266"/>
      <c r="G28" s="202">
        <f>'[149]SR(1)'!$AW$26</f>
        <v>8</v>
      </c>
      <c r="H28" s="145"/>
      <c r="I28" s="113"/>
      <c r="J28" s="113"/>
    </row>
    <row r="29" spans="1:10" ht="115.2" x14ac:dyDescent="0.3">
      <c r="A29" s="23" t="s">
        <v>2</v>
      </c>
      <c r="B29" s="23" t="s">
        <v>1</v>
      </c>
      <c r="C29" s="23" t="s">
        <v>19</v>
      </c>
      <c r="D29" s="56" t="s">
        <v>69</v>
      </c>
      <c r="E29" s="265" t="s">
        <v>54</v>
      </c>
      <c r="F29" s="265"/>
      <c r="G29" s="146">
        <v>2</v>
      </c>
      <c r="H29" s="146"/>
      <c r="I29" s="112"/>
      <c r="J29" s="112"/>
    </row>
    <row r="30" spans="1:10" ht="115.2" x14ac:dyDescent="0.3">
      <c r="A30" s="25" t="s">
        <v>4</v>
      </c>
      <c r="B30" s="25"/>
      <c r="C30" s="25" t="s">
        <v>20</v>
      </c>
      <c r="D30" s="58" t="s">
        <v>69</v>
      </c>
      <c r="E30" s="266" t="s">
        <v>25</v>
      </c>
      <c r="F30" s="266"/>
      <c r="G30" s="145">
        <v>23</v>
      </c>
      <c r="H30" s="145"/>
      <c r="I30" s="113"/>
      <c r="J30" s="113"/>
    </row>
    <row r="31" spans="1:10" ht="100.8" x14ac:dyDescent="0.3">
      <c r="A31" s="25" t="s">
        <v>4</v>
      </c>
      <c r="B31" s="25"/>
      <c r="C31" s="25" t="s">
        <v>20</v>
      </c>
      <c r="D31" s="58" t="s">
        <v>73</v>
      </c>
      <c r="E31" s="266" t="s">
        <v>21</v>
      </c>
      <c r="F31" s="266"/>
      <c r="G31" s="202">
        <v>23.94</v>
      </c>
      <c r="H31" s="145"/>
      <c r="I31" s="113"/>
      <c r="J31" s="113"/>
    </row>
    <row r="32" spans="1:10" ht="144" x14ac:dyDescent="0.3">
      <c r="A32" s="23" t="s">
        <v>2</v>
      </c>
      <c r="B32" s="23" t="s">
        <v>1</v>
      </c>
      <c r="C32" s="23" t="s">
        <v>23</v>
      </c>
      <c r="D32" s="56" t="s">
        <v>70</v>
      </c>
      <c r="E32" s="265" t="s">
        <v>54</v>
      </c>
      <c r="F32" s="265"/>
      <c r="G32" s="146"/>
      <c r="H32" s="146"/>
      <c r="I32" s="112"/>
      <c r="J32" s="112"/>
    </row>
    <row r="33" spans="1:10" ht="144" x14ac:dyDescent="0.3">
      <c r="A33" s="25" t="s">
        <v>4</v>
      </c>
      <c r="B33" s="25"/>
      <c r="C33" s="25" t="s">
        <v>24</v>
      </c>
      <c r="D33" s="57" t="s">
        <v>70</v>
      </c>
      <c r="E33" s="266" t="s">
        <v>25</v>
      </c>
      <c r="F33" s="266"/>
      <c r="G33" s="145">
        <v>23</v>
      </c>
      <c r="H33" s="145"/>
      <c r="I33" s="113"/>
      <c r="J33" s="113"/>
    </row>
    <row r="34" spans="1:10" ht="72" x14ac:dyDescent="0.3">
      <c r="A34" s="23" t="s">
        <v>4</v>
      </c>
      <c r="B34" s="23" t="s">
        <v>1</v>
      </c>
      <c r="C34" s="23" t="s">
        <v>38</v>
      </c>
      <c r="D34" s="56" t="s">
        <v>71</v>
      </c>
      <c r="E34" s="265" t="s">
        <v>84</v>
      </c>
      <c r="F34" s="265"/>
      <c r="G34" s="146">
        <v>2</v>
      </c>
      <c r="H34" s="146"/>
      <c r="I34" s="112"/>
      <c r="J34" s="112"/>
    </row>
    <row r="35" spans="1:10" ht="100.8" x14ac:dyDescent="0.3">
      <c r="A35" s="25" t="s">
        <v>4</v>
      </c>
      <c r="B35" s="25"/>
      <c r="C35" s="25" t="s">
        <v>39</v>
      </c>
      <c r="D35" s="57" t="s">
        <v>118</v>
      </c>
      <c r="E35" s="266" t="s">
        <v>8</v>
      </c>
      <c r="F35" s="266"/>
      <c r="G35" s="145">
        <f>[4]DA1!$BA$23</f>
        <v>2</v>
      </c>
      <c r="H35" s="145"/>
      <c r="I35" s="113"/>
      <c r="J35" s="113"/>
    </row>
    <row r="36" spans="1:10" ht="86.4" x14ac:dyDescent="0.3">
      <c r="A36" s="25" t="s">
        <v>4</v>
      </c>
      <c r="B36" s="25"/>
      <c r="C36" s="25" t="s">
        <v>40</v>
      </c>
      <c r="D36" s="57" t="s">
        <v>74</v>
      </c>
      <c r="E36" s="268" t="s">
        <v>86</v>
      </c>
      <c r="F36" s="269"/>
      <c r="G36" s="145">
        <f>[4]DA1!$BA$23</f>
        <v>2</v>
      </c>
      <c r="H36" s="145"/>
      <c r="I36" s="113"/>
      <c r="J36" s="113"/>
    </row>
    <row r="37" spans="1:10" ht="28.8" x14ac:dyDescent="0.3">
      <c r="A37" s="23" t="s">
        <v>2</v>
      </c>
      <c r="B37" s="23" t="s">
        <v>1</v>
      </c>
      <c r="C37" s="23" t="s">
        <v>41</v>
      </c>
      <c r="D37" s="56" t="s">
        <v>57</v>
      </c>
      <c r="E37" s="265" t="s">
        <v>85</v>
      </c>
      <c r="F37" s="265"/>
      <c r="G37" s="146">
        <v>1</v>
      </c>
      <c r="H37" s="146"/>
      <c r="I37" s="112"/>
      <c r="J37" s="112"/>
    </row>
    <row r="38" spans="1:10" ht="57.6" x14ac:dyDescent="0.3">
      <c r="A38" s="25" t="s">
        <v>4</v>
      </c>
      <c r="B38" s="25"/>
      <c r="C38" s="25" t="s">
        <v>42</v>
      </c>
      <c r="D38" s="57" t="s">
        <v>87</v>
      </c>
      <c r="E38" s="266" t="s">
        <v>8</v>
      </c>
      <c r="F38" s="266"/>
      <c r="G38" s="145">
        <v>54</v>
      </c>
      <c r="H38" s="145"/>
      <c r="I38" s="113"/>
      <c r="J38" s="113"/>
    </row>
    <row r="39" spans="1:10" ht="86.4" x14ac:dyDescent="0.3">
      <c r="A39" s="23" t="s">
        <v>2</v>
      </c>
      <c r="B39" s="23" t="s">
        <v>1</v>
      </c>
      <c r="C39" s="23" t="s">
        <v>46</v>
      </c>
      <c r="D39" s="56" t="s">
        <v>56</v>
      </c>
      <c r="E39" s="265" t="s">
        <v>54</v>
      </c>
      <c r="F39" s="265"/>
      <c r="G39" s="146">
        <v>1</v>
      </c>
      <c r="H39" s="146"/>
      <c r="I39" s="112"/>
      <c r="J39" s="112"/>
    </row>
    <row r="40" spans="1:10" ht="115.2" x14ac:dyDescent="0.3">
      <c r="A40" s="25" t="s">
        <v>4</v>
      </c>
      <c r="B40" s="25"/>
      <c r="C40" s="25" t="s">
        <v>47</v>
      </c>
      <c r="D40" s="57" t="s">
        <v>75</v>
      </c>
      <c r="E40" s="241" t="s">
        <v>53</v>
      </c>
      <c r="F40" s="241"/>
      <c r="G40" s="145">
        <f>[4]DA17!$AU$24</f>
        <v>1</v>
      </c>
      <c r="H40" s="145"/>
      <c r="I40" s="113"/>
      <c r="J40" s="113"/>
    </row>
    <row r="41" spans="1:10" ht="31.5" customHeight="1" x14ac:dyDescent="0.3">
      <c r="A41" s="25" t="s">
        <v>4</v>
      </c>
      <c r="B41" s="25"/>
      <c r="C41" s="25" t="s">
        <v>48</v>
      </c>
      <c r="D41" s="57" t="s">
        <v>76</v>
      </c>
      <c r="E41" s="241" t="s">
        <v>53</v>
      </c>
      <c r="F41" s="241"/>
      <c r="G41" s="145">
        <f>[4]DA17!$AU$24</f>
        <v>1</v>
      </c>
      <c r="H41" s="145"/>
      <c r="I41" s="113"/>
      <c r="J41" s="113"/>
    </row>
    <row r="42" spans="1:10" ht="43.2" x14ac:dyDescent="0.3">
      <c r="A42" s="23" t="s">
        <v>2</v>
      </c>
      <c r="B42" s="23" t="s">
        <v>1</v>
      </c>
      <c r="C42" s="23" t="s">
        <v>49</v>
      </c>
      <c r="D42" s="56" t="s">
        <v>72</v>
      </c>
      <c r="E42" s="265" t="s">
        <v>54</v>
      </c>
      <c r="F42" s="265"/>
      <c r="G42" s="146">
        <v>1</v>
      </c>
      <c r="H42" s="146"/>
      <c r="I42" s="112"/>
      <c r="J42" s="112"/>
    </row>
    <row r="43" spans="1:10" ht="43.2" x14ac:dyDescent="0.3">
      <c r="A43" s="25" t="s">
        <v>4</v>
      </c>
      <c r="B43" s="25"/>
      <c r="C43" s="25" t="s">
        <v>50</v>
      </c>
      <c r="D43" s="57" t="s">
        <v>72</v>
      </c>
      <c r="E43" s="241" t="s">
        <v>53</v>
      </c>
      <c r="F43" s="241"/>
      <c r="G43" s="145">
        <f>[4]DA17!$AU$24</f>
        <v>1</v>
      </c>
      <c r="H43" s="145"/>
      <c r="I43" s="113"/>
      <c r="J43" s="113"/>
    </row>
    <row r="44" spans="1:10" ht="57.6" x14ac:dyDescent="0.3">
      <c r="A44" s="23" t="s">
        <v>2</v>
      </c>
      <c r="B44" s="23" t="s">
        <v>1</v>
      </c>
      <c r="C44" s="23" t="s">
        <v>99</v>
      </c>
      <c r="D44" s="56" t="s">
        <v>100</v>
      </c>
      <c r="E44" s="265" t="s">
        <v>54</v>
      </c>
      <c r="F44" s="265"/>
      <c r="G44" s="146">
        <v>1</v>
      </c>
      <c r="H44" s="146"/>
      <c r="I44" s="112"/>
      <c r="J44" s="112"/>
    </row>
    <row r="45" spans="1:10" ht="57.6" x14ac:dyDescent="0.3">
      <c r="A45" s="25" t="s">
        <v>4</v>
      </c>
      <c r="B45" s="25"/>
      <c r="C45" s="25" t="s">
        <v>101</v>
      </c>
      <c r="D45" s="57" t="s">
        <v>100</v>
      </c>
      <c r="E45" s="241" t="s">
        <v>53</v>
      </c>
      <c r="F45" s="241"/>
      <c r="G45" s="145">
        <v>1</v>
      </c>
      <c r="H45" s="145"/>
      <c r="I45" s="113"/>
      <c r="J45" s="113"/>
    </row>
    <row r="46" spans="1:10" ht="28.8" x14ac:dyDescent="0.3">
      <c r="A46" s="23" t="s">
        <v>2</v>
      </c>
      <c r="B46" s="23" t="s">
        <v>1</v>
      </c>
      <c r="C46" s="23" t="s">
        <v>44</v>
      </c>
      <c r="D46" s="56" t="s">
        <v>78</v>
      </c>
      <c r="E46" s="265" t="s">
        <v>54</v>
      </c>
      <c r="F46" s="265"/>
      <c r="G46" s="146">
        <v>1</v>
      </c>
      <c r="H46" s="146"/>
      <c r="I46" s="112"/>
      <c r="J46" s="112"/>
    </row>
    <row r="47" spans="1:10" ht="72" x14ac:dyDescent="0.3">
      <c r="A47" s="25" t="s">
        <v>4</v>
      </c>
      <c r="B47" s="25"/>
      <c r="C47" s="25" t="s">
        <v>45</v>
      </c>
      <c r="D47" s="57" t="s">
        <v>79</v>
      </c>
      <c r="E47" s="266" t="s">
        <v>43</v>
      </c>
      <c r="F47" s="266"/>
      <c r="G47" s="145">
        <v>1</v>
      </c>
      <c r="H47" s="145"/>
      <c r="I47" s="113"/>
      <c r="J47" s="113"/>
    </row>
    <row r="48" spans="1:10" ht="28.8" x14ac:dyDescent="0.3">
      <c r="A48" s="23" t="s">
        <v>2</v>
      </c>
      <c r="B48" s="23" t="s">
        <v>1</v>
      </c>
      <c r="C48" s="23" t="s">
        <v>49</v>
      </c>
      <c r="D48" s="24" t="s">
        <v>124</v>
      </c>
      <c r="E48" s="265"/>
      <c r="F48" s="265"/>
      <c r="G48" s="146"/>
      <c r="H48" s="146"/>
      <c r="I48" s="113"/>
      <c r="J48" s="113"/>
    </row>
    <row r="49" spans="1:10" x14ac:dyDescent="0.3">
      <c r="A49" s="25" t="s">
        <v>4</v>
      </c>
      <c r="B49" s="25"/>
      <c r="C49" s="25" t="s">
        <v>50</v>
      </c>
      <c r="D49" s="60" t="s">
        <v>123</v>
      </c>
      <c r="E49" s="241" t="s">
        <v>8</v>
      </c>
      <c r="F49" s="241"/>
      <c r="G49" s="267">
        <v>1</v>
      </c>
      <c r="H49" s="267"/>
      <c r="I49" s="113"/>
      <c r="J49" s="113"/>
    </row>
    <row r="50" spans="1:10" x14ac:dyDescent="0.3">
      <c r="A50" s="25" t="s">
        <v>4</v>
      </c>
      <c r="B50" s="25"/>
      <c r="C50" s="25" t="s">
        <v>122</v>
      </c>
      <c r="D50" s="60" t="s">
        <v>121</v>
      </c>
      <c r="E50" s="249" t="s">
        <v>8</v>
      </c>
      <c r="F50" s="250"/>
      <c r="G50" s="267">
        <v>4</v>
      </c>
      <c r="H50" s="267"/>
      <c r="I50" s="113"/>
      <c r="J50" s="113"/>
    </row>
  </sheetData>
  <mergeCells count="45">
    <mergeCell ref="E28:F28"/>
    <mergeCell ref="E30:F30"/>
    <mergeCell ref="E39:F39"/>
    <mergeCell ref="E40:F40"/>
    <mergeCell ref="E41:F41"/>
    <mergeCell ref="E36:F36"/>
    <mergeCell ref="E37:F37"/>
    <mergeCell ref="E38:F38"/>
    <mergeCell ref="E35:F35"/>
    <mergeCell ref="E34:F34"/>
    <mergeCell ref="E29:F29"/>
    <mergeCell ref="E33:F33"/>
    <mergeCell ref="E32:F32"/>
    <mergeCell ref="E31:F31"/>
    <mergeCell ref="E49:F49"/>
    <mergeCell ref="G49:H49"/>
    <mergeCell ref="E50:F50"/>
    <mergeCell ref="G50:H50"/>
    <mergeCell ref="E48:F48"/>
    <mergeCell ref="E14:F14"/>
    <mergeCell ref="E16:F16"/>
    <mergeCell ref="E17:F17"/>
    <mergeCell ref="E26:F26"/>
    <mergeCell ref="E25:F25"/>
    <mergeCell ref="E15:F15"/>
    <mergeCell ref="E22:F22"/>
    <mergeCell ref="E23:F23"/>
    <mergeCell ref="E24:F24"/>
    <mergeCell ref="E27:F27"/>
    <mergeCell ref="E18:F18"/>
    <mergeCell ref="E19:F19"/>
    <mergeCell ref="E20:F20"/>
    <mergeCell ref="E21:F21"/>
    <mergeCell ref="E13:F13"/>
    <mergeCell ref="E12:F12"/>
    <mergeCell ref="C3:J5"/>
    <mergeCell ref="E10:F11"/>
    <mergeCell ref="G10:G11"/>
    <mergeCell ref="H10:I10"/>
    <mergeCell ref="E42:F42"/>
    <mergeCell ref="E46:F46"/>
    <mergeCell ref="E47:F47"/>
    <mergeCell ref="E43:F43"/>
    <mergeCell ref="E44:F44"/>
    <mergeCell ref="E45:F45"/>
  </mergeCells>
  <pageMargins left="0.59055118110236227" right="0.51181102362204722" top="1.3779527559055118" bottom="0.59055118110236227" header="0" footer="0"/>
  <pageSetup scale="65" orientation="landscape" r:id="rId1"/>
  <headerFooter>
    <oddHeader>&amp;L&amp;G&amp;C&amp;18SECRETARIA DE COMUNICACIONES Y TRANSPORTES&amp;11
&amp;14DIRECCION GENERAL DE TRANSPORTE FERROVIARIO Y MULTIMODAL
EMPRESA&amp;11
&amp;R&amp;"-,Negrita"LICITACION PUBLICA NACIONAL No.
FORMA E-7</oddHead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view="pageLayout" zoomScale="70" zoomScaleNormal="85" zoomScalePageLayoutView="70" workbookViewId="0">
      <selection activeCell="C3" sqref="C3:J5"/>
    </sheetView>
  </sheetViews>
  <sheetFormatPr baseColWidth="10" defaultColWidth="11.44140625" defaultRowHeight="14.4" x14ac:dyDescent="0.3"/>
  <cols>
    <col min="1" max="1" width="11.44140625" style="71"/>
    <col min="2" max="2" width="1.6640625" style="12" bestFit="1" customWidth="1"/>
    <col min="3" max="3" width="7.5546875" style="12" bestFit="1" customWidth="1"/>
    <col min="4" max="4" width="57.88671875" style="1" customWidth="1"/>
    <col min="5" max="5" width="15.109375" style="12" customWidth="1"/>
    <col min="6" max="6" width="14.33203125" style="12" customWidth="1"/>
    <col min="7" max="7" width="18" style="12" customWidth="1"/>
    <col min="8" max="8" width="18.44140625" style="12" customWidth="1"/>
    <col min="9" max="10" width="21" style="36" customWidth="1"/>
    <col min="11" max="16384" width="11.44140625" style="36"/>
  </cols>
  <sheetData>
    <row r="1" spans="1:10" ht="27" x14ac:dyDescent="0.3">
      <c r="A1" s="181" t="s">
        <v>129</v>
      </c>
      <c r="B1" s="182" t="s">
        <v>130</v>
      </c>
      <c r="C1" s="183"/>
      <c r="D1" s="184"/>
      <c r="E1" s="185"/>
      <c r="F1" s="183"/>
      <c r="G1" s="186"/>
      <c r="H1" s="186"/>
      <c r="I1" s="44"/>
      <c r="J1" s="187"/>
    </row>
    <row r="2" spans="1:10" ht="18.75" customHeight="1" x14ac:dyDescent="0.3">
      <c r="A2" s="188"/>
      <c r="B2" s="189"/>
      <c r="C2" s="189"/>
      <c r="D2" s="189"/>
      <c r="E2" s="190"/>
      <c r="F2" s="183"/>
      <c r="G2" s="191"/>
      <c r="H2" s="191"/>
      <c r="I2" s="192"/>
      <c r="J2" s="44"/>
    </row>
    <row r="3" spans="1:10" ht="15" customHeight="1" x14ac:dyDescent="0.3">
      <c r="A3" s="193" t="s">
        <v>128</v>
      </c>
      <c r="B3" s="36"/>
      <c r="C3" s="276" t="s">
        <v>226</v>
      </c>
      <c r="D3" s="276"/>
      <c r="E3" s="276"/>
      <c r="F3" s="276"/>
      <c r="G3" s="276"/>
      <c r="H3" s="276"/>
      <c r="I3" s="276"/>
      <c r="J3" s="276"/>
    </row>
    <row r="4" spans="1:10" ht="15" customHeight="1" x14ac:dyDescent="0.3">
      <c r="A4" s="76"/>
      <c r="B4" s="42"/>
      <c r="C4" s="276"/>
      <c r="D4" s="276"/>
      <c r="E4" s="276"/>
      <c r="F4" s="276"/>
      <c r="G4" s="276"/>
      <c r="H4" s="276"/>
      <c r="I4" s="276"/>
      <c r="J4" s="276"/>
    </row>
    <row r="5" spans="1:10" ht="31.5" customHeight="1" x14ac:dyDescent="0.3">
      <c r="A5" s="77"/>
      <c r="B5" s="42"/>
      <c r="C5" s="276"/>
      <c r="D5" s="276"/>
      <c r="E5" s="276"/>
      <c r="F5" s="276"/>
      <c r="G5" s="276"/>
      <c r="H5" s="276"/>
      <c r="I5" s="276"/>
      <c r="J5" s="276"/>
    </row>
    <row r="6" spans="1:10" x14ac:dyDescent="0.3">
      <c r="A6" s="72"/>
      <c r="B6" s="80"/>
      <c r="C6" s="80"/>
      <c r="D6" s="42"/>
      <c r="E6" s="83" t="s">
        <v>31</v>
      </c>
      <c r="F6" s="29"/>
      <c r="G6" s="83" t="s">
        <v>32</v>
      </c>
      <c r="H6" s="30" t="str">
        <f>VLOOKUP($D$8,[2]Hoja1!$A$15:$F$299,6,TRUE)</f>
        <v>GUADALAJARA</v>
      </c>
    </row>
    <row r="7" spans="1:10" x14ac:dyDescent="0.3">
      <c r="A7" s="72"/>
      <c r="B7" s="80"/>
      <c r="C7" s="80"/>
      <c r="D7" s="43" t="s">
        <v>37</v>
      </c>
      <c r="E7" s="71" t="s">
        <v>92</v>
      </c>
      <c r="F7" s="30" t="str">
        <f>VLOOKUP($D$8,[2]Hoja1!$A$15:$F$299,2,TRUE)</f>
        <v>T</v>
      </c>
      <c r="G7" s="83" t="s">
        <v>34</v>
      </c>
      <c r="H7" s="30" t="str">
        <f>VLOOKUP($D$8,[2]Hoja1!$A$15:$F$299,5,TRUE)</f>
        <v>GUADALAJARA</v>
      </c>
    </row>
    <row r="8" spans="1:10" x14ac:dyDescent="0.3">
      <c r="C8" s="81"/>
      <c r="D8" s="46">
        <f>[150]Hoja1!$B$2</f>
        <v>248</v>
      </c>
      <c r="E8" s="83" t="s">
        <v>33</v>
      </c>
      <c r="F8" s="30" t="str">
        <f>VLOOKUP($D$8,[2]Hoja1!$A$15:$F$299,3,TRUE)</f>
        <v>1760+875</v>
      </c>
      <c r="G8" s="83" t="s">
        <v>35</v>
      </c>
      <c r="H8" s="18"/>
    </row>
    <row r="9" spans="1:10" x14ac:dyDescent="0.3">
      <c r="A9" s="73" t="s">
        <v>0</v>
      </c>
      <c r="B9" s="82" t="s">
        <v>1</v>
      </c>
      <c r="C9" s="82" t="s">
        <v>30</v>
      </c>
      <c r="D9" s="47" t="str">
        <f>VLOOKUP($D$8,[2]Hoja1!$A$15:$F$299,4,TRUE)</f>
        <v>AV. DE LOS ARCOS//INGLATERRA</v>
      </c>
      <c r="E9" s="84"/>
      <c r="F9" s="30"/>
      <c r="G9" s="83" t="s">
        <v>36</v>
      </c>
      <c r="H9" s="85"/>
    </row>
    <row r="10" spans="1:10" x14ac:dyDescent="0.3">
      <c r="A10" s="38"/>
      <c r="B10" s="38"/>
      <c r="C10" s="38"/>
      <c r="D10" s="62" t="s">
        <v>133</v>
      </c>
      <c r="E10" s="245" t="s">
        <v>28</v>
      </c>
      <c r="F10" s="245"/>
      <c r="G10" s="245" t="s">
        <v>29</v>
      </c>
      <c r="H10" s="245" t="s">
        <v>134</v>
      </c>
      <c r="I10" s="245"/>
      <c r="J10" s="61" t="s">
        <v>127</v>
      </c>
    </row>
    <row r="11" spans="1:10" x14ac:dyDescent="0.3">
      <c r="A11" s="61"/>
      <c r="B11" s="61"/>
      <c r="C11" s="61" t="s">
        <v>26</v>
      </c>
      <c r="D11" s="62" t="s">
        <v>27</v>
      </c>
      <c r="E11" s="245"/>
      <c r="F11" s="245"/>
      <c r="G11" s="245"/>
      <c r="H11" s="31" t="s">
        <v>131</v>
      </c>
      <c r="I11" s="61" t="s">
        <v>132</v>
      </c>
      <c r="J11" s="61" t="s">
        <v>135</v>
      </c>
    </row>
    <row r="12" spans="1:10" ht="115.2" x14ac:dyDescent="0.3">
      <c r="A12" s="23" t="s">
        <v>2</v>
      </c>
      <c r="B12" s="10" t="s">
        <v>1</v>
      </c>
      <c r="C12" s="10" t="s">
        <v>3</v>
      </c>
      <c r="D12" s="56" t="s">
        <v>58</v>
      </c>
      <c r="E12" s="239" t="s">
        <v>54</v>
      </c>
      <c r="F12" s="239"/>
      <c r="G12" s="137">
        <v>1</v>
      </c>
      <c r="H12" s="137"/>
      <c r="I12" s="22"/>
      <c r="J12" s="22"/>
    </row>
    <row r="13" spans="1:10" ht="57.6" x14ac:dyDescent="0.3">
      <c r="A13" s="25" t="s">
        <v>4</v>
      </c>
      <c r="B13" s="13"/>
      <c r="C13" s="13" t="s">
        <v>5</v>
      </c>
      <c r="D13" s="57" t="s">
        <v>59</v>
      </c>
      <c r="E13" s="240" t="s">
        <v>22</v>
      </c>
      <c r="F13" s="240"/>
      <c r="G13" s="138">
        <v>38.85</v>
      </c>
      <c r="H13" s="138"/>
      <c r="I13" s="19"/>
      <c r="J13" s="19"/>
    </row>
    <row r="14" spans="1:10" ht="57.6" x14ac:dyDescent="0.3">
      <c r="A14" s="25" t="s">
        <v>4</v>
      </c>
      <c r="B14" s="13"/>
      <c r="C14" s="13" t="s">
        <v>6</v>
      </c>
      <c r="D14" s="57" t="s">
        <v>60</v>
      </c>
      <c r="E14" s="240" t="s">
        <v>22</v>
      </c>
      <c r="F14" s="240"/>
      <c r="G14" s="158">
        <v>22.89</v>
      </c>
      <c r="H14" s="158"/>
      <c r="I14" s="20"/>
      <c r="J14" s="20"/>
    </row>
    <row r="15" spans="1:10" ht="43.2" x14ac:dyDescent="0.3">
      <c r="A15" s="25" t="s">
        <v>4</v>
      </c>
      <c r="B15" s="13"/>
      <c r="C15" s="13" t="s">
        <v>7</v>
      </c>
      <c r="D15" s="57" t="s">
        <v>61</v>
      </c>
      <c r="E15" s="240" t="s">
        <v>8</v>
      </c>
      <c r="F15" s="240"/>
      <c r="G15" s="171">
        <v>100</v>
      </c>
      <c r="H15" s="171"/>
      <c r="I15" s="21"/>
      <c r="J15" s="21"/>
    </row>
    <row r="16" spans="1:10" ht="43.2" x14ac:dyDescent="0.3">
      <c r="A16" s="25" t="s">
        <v>4</v>
      </c>
      <c r="B16" s="13"/>
      <c r="C16" s="13" t="s">
        <v>9</v>
      </c>
      <c r="D16" s="57" t="s">
        <v>62</v>
      </c>
      <c r="E16" s="240" t="s">
        <v>8</v>
      </c>
      <c r="F16" s="240"/>
      <c r="G16" s="171">
        <v>1064</v>
      </c>
      <c r="H16" s="171"/>
      <c r="I16" s="21"/>
      <c r="J16" s="21"/>
    </row>
    <row r="17" spans="1:10" ht="86.4" x14ac:dyDescent="0.3">
      <c r="A17" s="25" t="s">
        <v>4</v>
      </c>
      <c r="B17" s="13"/>
      <c r="C17" s="13" t="s">
        <v>10</v>
      </c>
      <c r="D17" s="57" t="s">
        <v>63</v>
      </c>
      <c r="E17" s="240" t="s">
        <v>8</v>
      </c>
      <c r="F17" s="240"/>
      <c r="G17" s="138">
        <f>[151]MH5!$AZ$24</f>
        <v>2</v>
      </c>
      <c r="H17" s="138"/>
      <c r="I17" s="19"/>
      <c r="J17" s="19"/>
    </row>
    <row r="18" spans="1:10" ht="100.8" x14ac:dyDescent="0.3">
      <c r="A18" s="25" t="s">
        <v>4</v>
      </c>
      <c r="B18" s="13"/>
      <c r="C18" s="13" t="s">
        <v>11</v>
      </c>
      <c r="D18" s="57" t="s">
        <v>64</v>
      </c>
      <c r="E18" s="240" t="s">
        <v>8</v>
      </c>
      <c r="F18" s="240"/>
      <c r="G18" s="138">
        <f>[151]MH6!$AZ$24</f>
        <v>8</v>
      </c>
      <c r="H18" s="138"/>
      <c r="I18" s="19"/>
      <c r="J18" s="19"/>
    </row>
    <row r="19" spans="1:10" ht="100.8" x14ac:dyDescent="0.3">
      <c r="A19" s="25" t="s">
        <v>4</v>
      </c>
      <c r="B19" s="13"/>
      <c r="C19" s="13" t="s">
        <v>12</v>
      </c>
      <c r="D19" s="57" t="s">
        <v>65</v>
      </c>
      <c r="E19" s="240" t="s">
        <v>8</v>
      </c>
      <c r="F19" s="240"/>
      <c r="G19" s="138">
        <f>[151]MH7!$AZ$24</f>
        <v>8</v>
      </c>
      <c r="H19" s="138"/>
      <c r="I19" s="19"/>
      <c r="J19" s="19"/>
    </row>
    <row r="20" spans="1:10" ht="86.4" x14ac:dyDescent="0.3">
      <c r="A20" s="25" t="s">
        <v>4</v>
      </c>
      <c r="B20" s="13"/>
      <c r="C20" s="13" t="s">
        <v>13</v>
      </c>
      <c r="D20" s="57" t="s">
        <v>66</v>
      </c>
      <c r="E20" s="240" t="s">
        <v>8</v>
      </c>
      <c r="F20" s="240"/>
      <c r="G20" s="138">
        <f>[151]MH8!$AZ$24</f>
        <v>8</v>
      </c>
      <c r="H20" s="138"/>
      <c r="I20" s="19"/>
      <c r="J20" s="19"/>
    </row>
    <row r="21" spans="1:10" ht="86.4" x14ac:dyDescent="0.3">
      <c r="A21" s="23" t="s">
        <v>2</v>
      </c>
      <c r="B21" s="10" t="s">
        <v>1</v>
      </c>
      <c r="C21" s="10" t="s">
        <v>14</v>
      </c>
      <c r="D21" s="56" t="s">
        <v>67</v>
      </c>
      <c r="E21" s="239" t="s">
        <v>54</v>
      </c>
      <c r="F21" s="239"/>
      <c r="G21" s="137">
        <v>1</v>
      </c>
      <c r="H21" s="137"/>
      <c r="I21" s="22"/>
      <c r="J21" s="22"/>
    </row>
    <row r="22" spans="1:10" ht="129.6" x14ac:dyDescent="0.3">
      <c r="A22" s="25" t="s">
        <v>4</v>
      </c>
      <c r="B22" s="13"/>
      <c r="C22" s="13" t="s">
        <v>15</v>
      </c>
      <c r="D22" s="57" t="s">
        <v>77</v>
      </c>
      <c r="E22" s="240" t="s">
        <v>88</v>
      </c>
      <c r="F22" s="240"/>
      <c r="G22" s="138">
        <f>[108]DA1!$BA$23</f>
        <v>2</v>
      </c>
      <c r="H22" s="138"/>
      <c r="I22" s="19"/>
      <c r="J22" s="19"/>
    </row>
    <row r="23" spans="1:10" ht="115.2" x14ac:dyDescent="0.3">
      <c r="A23" s="25" t="s">
        <v>4</v>
      </c>
      <c r="B23" s="13"/>
      <c r="C23" s="15" t="s">
        <v>51</v>
      </c>
      <c r="D23" s="57" t="s">
        <v>81</v>
      </c>
      <c r="E23" s="240" t="s">
        <v>89</v>
      </c>
      <c r="F23" s="240"/>
      <c r="G23" s="138">
        <v>1</v>
      </c>
      <c r="H23" s="138"/>
      <c r="I23" s="19"/>
      <c r="J23" s="19"/>
    </row>
    <row r="24" spans="1:10" ht="115.2" x14ac:dyDescent="0.3">
      <c r="A24" s="25" t="s">
        <v>4</v>
      </c>
      <c r="B24" s="13"/>
      <c r="C24" s="13" t="s">
        <v>16</v>
      </c>
      <c r="D24" s="57" t="s">
        <v>91</v>
      </c>
      <c r="E24" s="240" t="s">
        <v>90</v>
      </c>
      <c r="F24" s="240"/>
      <c r="G24" s="138">
        <v>1</v>
      </c>
      <c r="H24" s="138"/>
      <c r="I24" s="19"/>
      <c r="J24" s="19"/>
    </row>
    <row r="25" spans="1:10" ht="57.6" x14ac:dyDescent="0.3">
      <c r="A25" s="23" t="s">
        <v>2</v>
      </c>
      <c r="B25" s="10" t="s">
        <v>1</v>
      </c>
      <c r="C25" s="10" t="s">
        <v>17</v>
      </c>
      <c r="D25" s="56" t="s">
        <v>68</v>
      </c>
      <c r="E25" s="239" t="s">
        <v>83</v>
      </c>
      <c r="F25" s="239"/>
      <c r="G25" s="137">
        <v>2</v>
      </c>
      <c r="H25" s="137"/>
      <c r="I25" s="22"/>
      <c r="J25" s="22"/>
    </row>
    <row r="26" spans="1:10" ht="57.6" x14ac:dyDescent="0.3">
      <c r="A26" s="25" t="s">
        <v>4</v>
      </c>
      <c r="B26" s="13"/>
      <c r="C26" s="13" t="s">
        <v>18</v>
      </c>
      <c r="D26" s="57" t="s">
        <v>82</v>
      </c>
      <c r="E26" s="240" t="s">
        <v>22</v>
      </c>
      <c r="F26" s="240"/>
      <c r="G26" s="158">
        <f>'[152]CONCEPTO 38-42 Global'!$AM$22</f>
        <v>76.73</v>
      </c>
      <c r="H26" s="138"/>
      <c r="I26" s="19"/>
      <c r="J26" s="19"/>
    </row>
    <row r="27" spans="1:10" ht="115.2" x14ac:dyDescent="0.3">
      <c r="A27" s="23" t="s">
        <v>2</v>
      </c>
      <c r="B27" s="10" t="s">
        <v>1</v>
      </c>
      <c r="C27" s="10" t="s">
        <v>19</v>
      </c>
      <c r="D27" s="56" t="s">
        <v>69</v>
      </c>
      <c r="E27" s="239" t="s">
        <v>54</v>
      </c>
      <c r="F27" s="239"/>
      <c r="G27" s="137">
        <v>1</v>
      </c>
      <c r="H27" s="137"/>
      <c r="I27" s="22"/>
      <c r="J27" s="22"/>
    </row>
    <row r="28" spans="1:10" ht="115.2" x14ac:dyDescent="0.3">
      <c r="A28" s="25" t="s">
        <v>4</v>
      </c>
      <c r="B28" s="13"/>
      <c r="C28" s="13" t="s">
        <v>20</v>
      </c>
      <c r="D28" s="58" t="s">
        <v>69</v>
      </c>
      <c r="E28" s="240" t="s">
        <v>25</v>
      </c>
      <c r="F28" s="240"/>
      <c r="G28" s="158">
        <v>29.6</v>
      </c>
      <c r="H28" s="138"/>
      <c r="I28" s="19"/>
      <c r="J28" s="19"/>
    </row>
    <row r="29" spans="1:10" ht="100.8" x14ac:dyDescent="0.3">
      <c r="A29" s="25" t="s">
        <v>4</v>
      </c>
      <c r="B29" s="13"/>
      <c r="C29" s="13" t="s">
        <v>20</v>
      </c>
      <c r="D29" s="58" t="s">
        <v>73</v>
      </c>
      <c r="E29" s="240" t="s">
        <v>21</v>
      </c>
      <c r="F29" s="240"/>
      <c r="G29" s="158">
        <v>35.28</v>
      </c>
      <c r="H29" s="138"/>
      <c r="I29" s="19"/>
      <c r="J29" s="19"/>
    </row>
    <row r="30" spans="1:10" ht="144" x14ac:dyDescent="0.3">
      <c r="A30" s="23" t="s">
        <v>2</v>
      </c>
      <c r="B30" s="10" t="s">
        <v>1</v>
      </c>
      <c r="C30" s="10" t="s">
        <v>23</v>
      </c>
      <c r="D30" s="56" t="s">
        <v>70</v>
      </c>
      <c r="E30" s="239" t="s">
        <v>54</v>
      </c>
      <c r="F30" s="239"/>
      <c r="G30" s="137">
        <v>1</v>
      </c>
      <c r="H30" s="137"/>
      <c r="I30" s="22"/>
      <c r="J30" s="22"/>
    </row>
    <row r="31" spans="1:10" ht="144" x14ac:dyDescent="0.3">
      <c r="A31" s="25" t="s">
        <v>4</v>
      </c>
      <c r="B31" s="13"/>
      <c r="C31" s="13" t="s">
        <v>24</v>
      </c>
      <c r="D31" s="57" t="s">
        <v>70</v>
      </c>
      <c r="E31" s="240" t="s">
        <v>25</v>
      </c>
      <c r="F31" s="240"/>
      <c r="G31" s="158">
        <v>29.6</v>
      </c>
      <c r="H31" s="138"/>
      <c r="I31" s="19"/>
      <c r="J31" s="19"/>
    </row>
    <row r="32" spans="1:10" ht="144" x14ac:dyDescent="0.3">
      <c r="A32" s="23" t="s">
        <v>2</v>
      </c>
      <c r="B32" s="10" t="s">
        <v>1</v>
      </c>
      <c r="C32" s="10" t="s">
        <v>23</v>
      </c>
      <c r="D32" s="56" t="s">
        <v>70</v>
      </c>
      <c r="E32" s="239" t="s">
        <v>54</v>
      </c>
      <c r="F32" s="239"/>
      <c r="G32" s="137">
        <v>1</v>
      </c>
      <c r="H32" s="137"/>
      <c r="I32" s="22"/>
      <c r="J32" s="22"/>
    </row>
    <row r="33" spans="1:10" ht="144" x14ac:dyDescent="0.3">
      <c r="A33" s="25" t="s">
        <v>4</v>
      </c>
      <c r="B33" s="13"/>
      <c r="C33" s="13" t="s">
        <v>24</v>
      </c>
      <c r="D33" s="57" t="s">
        <v>70</v>
      </c>
      <c r="E33" s="240" t="s">
        <v>25</v>
      </c>
      <c r="F33" s="240"/>
      <c r="G33" s="138">
        <f>'[153]RD GLOBAL'!$AY$18</f>
        <v>29.6</v>
      </c>
      <c r="H33" s="138"/>
      <c r="I33" s="19"/>
      <c r="J33" s="19"/>
    </row>
    <row r="34" spans="1:10" ht="72" x14ac:dyDescent="0.3">
      <c r="A34" s="23" t="s">
        <v>4</v>
      </c>
      <c r="B34" s="10" t="s">
        <v>1</v>
      </c>
      <c r="C34" s="10" t="s">
        <v>38</v>
      </c>
      <c r="D34" s="56" t="s">
        <v>71</v>
      </c>
      <c r="E34" s="239" t="s">
        <v>84</v>
      </c>
      <c r="F34" s="239"/>
      <c r="G34" s="137">
        <v>2</v>
      </c>
      <c r="H34" s="137"/>
      <c r="I34" s="22"/>
      <c r="J34" s="22"/>
    </row>
    <row r="35" spans="1:10" ht="115.2" x14ac:dyDescent="0.3">
      <c r="A35" s="25" t="s">
        <v>4</v>
      </c>
      <c r="B35" s="13"/>
      <c r="C35" s="13" t="s">
        <v>39</v>
      </c>
      <c r="D35" s="57" t="s">
        <v>80</v>
      </c>
      <c r="E35" s="240" t="s">
        <v>8</v>
      </c>
      <c r="F35" s="240"/>
      <c r="G35" s="138">
        <f>[4]DA1!$BA$23</f>
        <v>2</v>
      </c>
      <c r="H35" s="138"/>
      <c r="I35" s="19"/>
      <c r="J35" s="19"/>
    </row>
    <row r="36" spans="1:10" ht="86.4" x14ac:dyDescent="0.3">
      <c r="A36" s="25" t="s">
        <v>4</v>
      </c>
      <c r="B36" s="13"/>
      <c r="C36" s="13" t="s">
        <v>40</v>
      </c>
      <c r="D36" s="57" t="s">
        <v>74</v>
      </c>
      <c r="E36" s="242" t="s">
        <v>86</v>
      </c>
      <c r="F36" s="243"/>
      <c r="G36" s="138">
        <f>[4]DA1!$BA$23</f>
        <v>2</v>
      </c>
      <c r="H36" s="138"/>
      <c r="I36" s="19"/>
      <c r="J36" s="19"/>
    </row>
    <row r="37" spans="1:10" ht="28.8" x14ac:dyDescent="0.3">
      <c r="A37" s="23" t="s">
        <v>2</v>
      </c>
      <c r="B37" s="10" t="s">
        <v>1</v>
      </c>
      <c r="C37" s="10" t="s">
        <v>41</v>
      </c>
      <c r="D37" s="56" t="s">
        <v>57</v>
      </c>
      <c r="E37" s="239" t="s">
        <v>85</v>
      </c>
      <c r="F37" s="239"/>
      <c r="G37" s="137">
        <v>1</v>
      </c>
      <c r="H37" s="137"/>
      <c r="I37" s="22"/>
      <c r="J37" s="22"/>
    </row>
    <row r="38" spans="1:10" ht="57.6" x14ac:dyDescent="0.3">
      <c r="A38" s="25" t="s">
        <v>4</v>
      </c>
      <c r="B38" s="13"/>
      <c r="C38" s="13" t="s">
        <v>42</v>
      </c>
      <c r="D38" s="57" t="s">
        <v>87</v>
      </c>
      <c r="E38" s="240" t="s">
        <v>8</v>
      </c>
      <c r="F38" s="240"/>
      <c r="G38" s="138">
        <v>54</v>
      </c>
      <c r="H38" s="138"/>
      <c r="I38" s="19"/>
      <c r="J38" s="19"/>
    </row>
    <row r="39" spans="1:10" ht="86.4" x14ac:dyDescent="0.3">
      <c r="A39" s="23" t="s">
        <v>2</v>
      </c>
      <c r="B39" s="10" t="s">
        <v>1</v>
      </c>
      <c r="C39" s="10" t="s">
        <v>46</v>
      </c>
      <c r="D39" s="56" t="s">
        <v>56</v>
      </c>
      <c r="E39" s="239" t="s">
        <v>54</v>
      </c>
      <c r="F39" s="239"/>
      <c r="G39" s="137">
        <v>1</v>
      </c>
      <c r="H39" s="137"/>
      <c r="I39" s="22"/>
      <c r="J39" s="22"/>
    </row>
    <row r="40" spans="1:10" ht="115.2" x14ac:dyDescent="0.3">
      <c r="A40" s="25" t="s">
        <v>4</v>
      </c>
      <c r="B40" s="13"/>
      <c r="C40" s="13" t="s">
        <v>47</v>
      </c>
      <c r="D40" s="57" t="s">
        <v>75</v>
      </c>
      <c r="E40" s="241" t="s">
        <v>53</v>
      </c>
      <c r="F40" s="241"/>
      <c r="G40" s="138">
        <f>[4]DA17!$AU$24</f>
        <v>1</v>
      </c>
      <c r="H40" s="138"/>
      <c r="I40" s="19"/>
      <c r="J40" s="19"/>
    </row>
    <row r="41" spans="1:10" ht="72" x14ac:dyDescent="0.3">
      <c r="A41" s="25" t="s">
        <v>4</v>
      </c>
      <c r="B41" s="13"/>
      <c r="C41" s="13" t="s">
        <v>48</v>
      </c>
      <c r="D41" s="57" t="s">
        <v>76</v>
      </c>
      <c r="E41" s="241" t="s">
        <v>53</v>
      </c>
      <c r="F41" s="241"/>
      <c r="G41" s="138">
        <f>[4]DA17!$AU$24</f>
        <v>1</v>
      </c>
      <c r="H41" s="138"/>
      <c r="I41" s="19"/>
      <c r="J41" s="19"/>
    </row>
    <row r="42" spans="1:10" ht="43.2" x14ac:dyDescent="0.3">
      <c r="A42" s="23" t="s">
        <v>2</v>
      </c>
      <c r="B42" s="10" t="s">
        <v>1</v>
      </c>
      <c r="C42" s="10" t="s">
        <v>49</v>
      </c>
      <c r="D42" s="56" t="s">
        <v>72</v>
      </c>
      <c r="E42" s="239" t="s">
        <v>54</v>
      </c>
      <c r="F42" s="239"/>
      <c r="G42" s="137">
        <v>1</v>
      </c>
      <c r="H42" s="137"/>
      <c r="I42" s="22"/>
      <c r="J42" s="22"/>
    </row>
    <row r="43" spans="1:10" ht="43.2" x14ac:dyDescent="0.3">
      <c r="A43" s="25" t="s">
        <v>4</v>
      </c>
      <c r="B43" s="13"/>
      <c r="C43" s="13" t="s">
        <v>50</v>
      </c>
      <c r="D43" s="57" t="s">
        <v>72</v>
      </c>
      <c r="E43" s="241" t="s">
        <v>53</v>
      </c>
      <c r="F43" s="241"/>
      <c r="G43" s="138">
        <f>[4]DA17!$AU$24</f>
        <v>1</v>
      </c>
      <c r="H43" s="138"/>
      <c r="I43" s="19"/>
      <c r="J43" s="19"/>
    </row>
    <row r="44" spans="1:10" ht="57.6" x14ac:dyDescent="0.3">
      <c r="A44" s="23" t="s">
        <v>2</v>
      </c>
      <c r="B44" s="10" t="s">
        <v>1</v>
      </c>
      <c r="C44" s="10" t="s">
        <v>99</v>
      </c>
      <c r="D44" s="56" t="s">
        <v>100</v>
      </c>
      <c r="E44" s="239" t="s">
        <v>54</v>
      </c>
      <c r="F44" s="239"/>
      <c r="G44" s="137">
        <v>1</v>
      </c>
      <c r="H44" s="137"/>
      <c r="I44" s="22"/>
      <c r="J44" s="22"/>
    </row>
    <row r="45" spans="1:10" ht="57.6" x14ac:dyDescent="0.3">
      <c r="A45" s="25" t="s">
        <v>4</v>
      </c>
      <c r="B45" s="13"/>
      <c r="C45" s="13" t="s">
        <v>101</v>
      </c>
      <c r="D45" s="57" t="s">
        <v>100</v>
      </c>
      <c r="E45" s="241" t="s">
        <v>53</v>
      </c>
      <c r="F45" s="241"/>
      <c r="G45" s="138">
        <v>1</v>
      </c>
      <c r="H45" s="138"/>
      <c r="I45" s="19"/>
      <c r="J45" s="19"/>
    </row>
    <row r="46" spans="1:10" ht="28.8" x14ac:dyDescent="0.3">
      <c r="A46" s="23" t="s">
        <v>2</v>
      </c>
      <c r="B46" s="10" t="s">
        <v>1</v>
      </c>
      <c r="C46" s="10" t="s">
        <v>44</v>
      </c>
      <c r="D46" s="56" t="s">
        <v>78</v>
      </c>
      <c r="E46" s="239" t="s">
        <v>54</v>
      </c>
      <c r="F46" s="239"/>
      <c r="G46" s="137">
        <v>1</v>
      </c>
      <c r="H46" s="137"/>
      <c r="I46" s="22"/>
      <c r="J46" s="22"/>
    </row>
    <row r="47" spans="1:10" ht="72" x14ac:dyDescent="0.3">
      <c r="A47" s="25" t="s">
        <v>4</v>
      </c>
      <c r="B47" s="13"/>
      <c r="C47" s="13" t="s">
        <v>45</v>
      </c>
      <c r="D47" s="57" t="s">
        <v>79</v>
      </c>
      <c r="E47" s="240" t="s">
        <v>43</v>
      </c>
      <c r="F47" s="240"/>
      <c r="G47" s="138">
        <v>1</v>
      </c>
      <c r="H47" s="138"/>
      <c r="I47" s="19"/>
      <c r="J47" s="19"/>
    </row>
  </sheetData>
  <mergeCells count="40">
    <mergeCell ref="E33:F33"/>
    <mergeCell ref="E32:F32"/>
    <mergeCell ref="E31:F31"/>
    <mergeCell ref="E28:F28"/>
    <mergeCell ref="E30:F30"/>
    <mergeCell ref="E29:F29"/>
    <mergeCell ref="E40:F40"/>
    <mergeCell ref="E41:F41"/>
    <mergeCell ref="E42:F42"/>
    <mergeCell ref="E34:F34"/>
    <mergeCell ref="E35:F35"/>
    <mergeCell ref="E36:F36"/>
    <mergeCell ref="E37:F37"/>
    <mergeCell ref="E38:F38"/>
    <mergeCell ref="E39:F39"/>
    <mergeCell ref="E13:F13"/>
    <mergeCell ref="E12:F12"/>
    <mergeCell ref="C3:J5"/>
    <mergeCell ref="E10:F11"/>
    <mergeCell ref="G10:G11"/>
    <mergeCell ref="H10:I10"/>
    <mergeCell ref="E14:F14"/>
    <mergeCell ref="E15:F15"/>
    <mergeCell ref="E26:F26"/>
    <mergeCell ref="E27:F27"/>
    <mergeCell ref="E18:F18"/>
    <mergeCell ref="E19:F19"/>
    <mergeCell ref="E25:F25"/>
    <mergeCell ref="E22:F22"/>
    <mergeCell ref="E23:F23"/>
    <mergeCell ref="E24:F24"/>
    <mergeCell ref="E20:F20"/>
    <mergeCell ref="E21:F21"/>
    <mergeCell ref="E16:F16"/>
    <mergeCell ref="E17:F17"/>
    <mergeCell ref="E43:F43"/>
    <mergeCell ref="E44:F44"/>
    <mergeCell ref="E45:F45"/>
    <mergeCell ref="E46:F46"/>
    <mergeCell ref="E47:F47"/>
  </mergeCells>
  <pageMargins left="0.59055118110236227" right="0.51181102362204722" top="1.3779527559055118" bottom="0.59055118110236227" header="0" footer="0"/>
  <pageSetup scale="65" orientation="landscape" r:id="rId1"/>
  <headerFooter>
    <oddHeader>&amp;L&amp;G&amp;C&amp;"-,Negrita"&amp;18SECRETARIA DE COMUNICACIONES Y TRANSPORTES&amp;"-,Normal"&amp;11
&amp;14
DIRECCION GENERAL DE TRANSPORTE FERROVIARIO Y MULTIMODAL
EMPRESA&amp;11
&amp;R&amp;"-,Negrita"LICITACION PUBLICA NACIONAL No.
FORMA E-7</oddHead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view="pageLayout" zoomScale="85" zoomScaleNormal="85" zoomScalePageLayoutView="85" workbookViewId="0">
      <selection activeCell="D8" sqref="D8"/>
    </sheetView>
  </sheetViews>
  <sheetFormatPr baseColWidth="10" defaultColWidth="11.44140625" defaultRowHeight="14.4" x14ac:dyDescent="0.3"/>
  <cols>
    <col min="1" max="1" width="14" style="71" customWidth="1"/>
    <col min="2" max="2" width="1.6640625" style="12" bestFit="1" customWidth="1"/>
    <col min="3" max="3" width="9.44140625" style="12" customWidth="1"/>
    <col min="4" max="4" width="57.88671875" style="1" customWidth="1"/>
    <col min="5" max="5" width="15.109375" style="12" customWidth="1"/>
    <col min="6" max="6" width="14.33203125" style="12" customWidth="1"/>
    <col min="7" max="7" width="18" style="12" customWidth="1"/>
    <col min="8" max="8" width="20.6640625" style="12" customWidth="1"/>
    <col min="9" max="10" width="20.5546875" style="36" customWidth="1"/>
    <col min="11" max="16384" width="11.44140625" style="36"/>
  </cols>
  <sheetData>
    <row r="1" spans="1:10" ht="15.6" x14ac:dyDescent="0.3">
      <c r="A1" s="181" t="s">
        <v>129</v>
      </c>
      <c r="B1" s="182" t="s">
        <v>130</v>
      </c>
      <c r="C1" s="183"/>
      <c r="D1" s="184"/>
      <c r="E1" s="185"/>
      <c r="F1" s="183"/>
      <c r="G1" s="198"/>
      <c r="H1" s="186"/>
      <c r="I1" s="44"/>
      <c r="J1" s="187"/>
    </row>
    <row r="2" spans="1:10" ht="18.75" customHeight="1" x14ac:dyDescent="0.3">
      <c r="A2" s="188"/>
      <c r="B2" s="189"/>
      <c r="C2" s="189"/>
      <c r="D2" s="189"/>
      <c r="E2" s="190"/>
      <c r="F2" s="183"/>
      <c r="G2" s="194"/>
      <c r="H2" s="191"/>
      <c r="I2" s="192"/>
      <c r="J2" s="44"/>
    </row>
    <row r="3" spans="1:10" ht="15" customHeight="1" x14ac:dyDescent="0.3">
      <c r="A3" s="193" t="s">
        <v>128</v>
      </c>
      <c r="B3" s="36"/>
      <c r="C3" s="276" t="s">
        <v>226</v>
      </c>
      <c r="D3" s="276"/>
      <c r="E3" s="276"/>
      <c r="F3" s="276"/>
      <c r="G3" s="276"/>
      <c r="H3" s="276"/>
      <c r="I3" s="276"/>
      <c r="J3" s="276"/>
    </row>
    <row r="4" spans="1:10" ht="15" customHeight="1" x14ac:dyDescent="0.3">
      <c r="A4" s="76"/>
      <c r="B4" s="42"/>
      <c r="C4" s="276"/>
      <c r="D4" s="276"/>
      <c r="E4" s="276"/>
      <c r="F4" s="276"/>
      <c r="G4" s="276"/>
      <c r="H4" s="276"/>
      <c r="I4" s="276"/>
      <c r="J4" s="276"/>
    </row>
    <row r="5" spans="1:10" ht="31.5" customHeight="1" x14ac:dyDescent="0.3">
      <c r="A5" s="77"/>
      <c r="B5" s="42"/>
      <c r="C5" s="276"/>
      <c r="D5" s="276"/>
      <c r="E5" s="276"/>
      <c r="F5" s="276"/>
      <c r="G5" s="276"/>
      <c r="H5" s="276"/>
      <c r="I5" s="276"/>
      <c r="J5" s="276"/>
    </row>
    <row r="6" spans="1:10" x14ac:dyDescent="0.3">
      <c r="A6" s="72"/>
      <c r="B6" s="80"/>
      <c r="C6" s="80"/>
      <c r="D6" s="42"/>
      <c r="E6" s="83" t="s">
        <v>31</v>
      </c>
      <c r="F6" s="29"/>
      <c r="G6" s="199" t="s">
        <v>32</v>
      </c>
      <c r="H6" s="30" t="str">
        <f>VLOOKUP($D$8,[2]Hoja1!$A$15:$F$299,6,TRUE)</f>
        <v>GUADALAJARA</v>
      </c>
    </row>
    <row r="7" spans="1:10" x14ac:dyDescent="0.3">
      <c r="A7" s="72"/>
      <c r="B7" s="80"/>
      <c r="C7" s="80"/>
      <c r="D7" s="43" t="s">
        <v>37</v>
      </c>
      <c r="E7" s="71" t="s">
        <v>92</v>
      </c>
      <c r="F7" s="30" t="str">
        <f>VLOOKUP($D$8,[2]Hoja1!$A$15:$F$299,2,TRUE)</f>
        <v>T</v>
      </c>
      <c r="G7" s="199" t="s">
        <v>34</v>
      </c>
      <c r="H7" s="30" t="str">
        <f>VLOOKUP($D$8,[2]Hoja1!$A$15:$F$299,5,TRUE)</f>
        <v>GUADALAJARA</v>
      </c>
    </row>
    <row r="8" spans="1:10" x14ac:dyDescent="0.3">
      <c r="C8" s="81"/>
      <c r="D8" s="46">
        <f>[154]Hoja1!$B$2</f>
        <v>249</v>
      </c>
      <c r="E8" s="83" t="s">
        <v>33</v>
      </c>
      <c r="F8" s="30" t="str">
        <f>VLOOKUP($D$8,[2]Hoja1!$A$15:$F$299,3,TRUE)</f>
        <v>1763+405</v>
      </c>
      <c r="G8" s="199" t="s">
        <v>35</v>
      </c>
      <c r="H8" s="18"/>
    </row>
    <row r="9" spans="1:10" x14ac:dyDescent="0.3">
      <c r="A9" s="73" t="s">
        <v>0</v>
      </c>
      <c r="B9" s="82" t="s">
        <v>1</v>
      </c>
      <c r="C9" s="82" t="s">
        <v>30</v>
      </c>
      <c r="D9" s="47" t="str">
        <f>VLOOKUP($D$8,[2]Hoja1!$A$15:$F$299,4,TRUE)</f>
        <v>AVENIDA TOLSÁ</v>
      </c>
      <c r="E9" s="84"/>
      <c r="F9" s="30"/>
      <c r="G9" s="199" t="s">
        <v>36</v>
      </c>
      <c r="H9" s="85"/>
    </row>
    <row r="10" spans="1:10" x14ac:dyDescent="0.3">
      <c r="A10" s="38"/>
      <c r="B10" s="38"/>
      <c r="C10" s="38"/>
      <c r="D10" s="62" t="s">
        <v>133</v>
      </c>
      <c r="E10" s="245" t="s">
        <v>28</v>
      </c>
      <c r="F10" s="245"/>
      <c r="G10" s="245" t="s">
        <v>29</v>
      </c>
      <c r="H10" s="245" t="s">
        <v>134</v>
      </c>
      <c r="I10" s="245"/>
      <c r="J10" s="61" t="s">
        <v>127</v>
      </c>
    </row>
    <row r="11" spans="1:10" x14ac:dyDescent="0.3">
      <c r="A11" s="61"/>
      <c r="B11" s="61"/>
      <c r="C11" s="61" t="s">
        <v>26</v>
      </c>
      <c r="D11" s="62" t="s">
        <v>27</v>
      </c>
      <c r="E11" s="245"/>
      <c r="F11" s="245"/>
      <c r="G11" s="245"/>
      <c r="H11" s="31" t="s">
        <v>131</v>
      </c>
      <c r="I11" s="61" t="s">
        <v>132</v>
      </c>
      <c r="J11" s="61" t="s">
        <v>135</v>
      </c>
    </row>
    <row r="12" spans="1:10" ht="115.2" x14ac:dyDescent="0.3">
      <c r="A12" s="23" t="s">
        <v>2</v>
      </c>
      <c r="B12" s="10" t="s">
        <v>1</v>
      </c>
      <c r="C12" s="10" t="s">
        <v>3</v>
      </c>
      <c r="D12" s="56" t="s">
        <v>58</v>
      </c>
      <c r="E12" s="239" t="s">
        <v>54</v>
      </c>
      <c r="F12" s="239"/>
      <c r="G12" s="137">
        <v>1</v>
      </c>
      <c r="H12" s="141"/>
      <c r="I12" s="22"/>
      <c r="J12" s="22"/>
    </row>
    <row r="13" spans="1:10" ht="57.6" x14ac:dyDescent="0.3">
      <c r="A13" s="25" t="s">
        <v>4</v>
      </c>
      <c r="B13" s="13"/>
      <c r="C13" s="13" t="s">
        <v>5</v>
      </c>
      <c r="D13" s="57" t="s">
        <v>59</v>
      </c>
      <c r="E13" s="240" t="s">
        <v>22</v>
      </c>
      <c r="F13" s="240"/>
      <c r="G13" s="138">
        <f>[155]MH1!$AN$23</f>
        <v>40.31</v>
      </c>
      <c r="H13" s="162"/>
      <c r="I13" s="19"/>
      <c r="J13" s="19"/>
    </row>
    <row r="14" spans="1:10" ht="57.6" x14ac:dyDescent="0.3">
      <c r="A14" s="25" t="s">
        <v>4</v>
      </c>
      <c r="B14" s="13"/>
      <c r="C14" s="13" t="s">
        <v>6</v>
      </c>
      <c r="D14" s="57" t="s">
        <v>60</v>
      </c>
      <c r="E14" s="240" t="s">
        <v>22</v>
      </c>
      <c r="F14" s="240"/>
      <c r="G14" s="158">
        <v>21.43</v>
      </c>
      <c r="H14" s="163"/>
      <c r="I14" s="20"/>
      <c r="J14" s="20"/>
    </row>
    <row r="15" spans="1:10" ht="43.2" x14ac:dyDescent="0.3">
      <c r="A15" s="25" t="s">
        <v>4</v>
      </c>
      <c r="B15" s="13"/>
      <c r="C15" s="13" t="s">
        <v>7</v>
      </c>
      <c r="D15" s="57" t="s">
        <v>61</v>
      </c>
      <c r="E15" s="240" t="s">
        <v>8</v>
      </c>
      <c r="F15" s="240"/>
      <c r="G15" s="171">
        <v>100</v>
      </c>
      <c r="H15" s="164"/>
      <c r="I15" s="21"/>
      <c r="J15" s="21"/>
    </row>
    <row r="16" spans="1:10" ht="43.2" x14ac:dyDescent="0.3">
      <c r="A16" s="25" t="s">
        <v>4</v>
      </c>
      <c r="B16" s="13"/>
      <c r="C16" s="13" t="s">
        <v>9</v>
      </c>
      <c r="D16" s="57" t="s">
        <v>62</v>
      </c>
      <c r="E16" s="240" t="s">
        <v>8</v>
      </c>
      <c r="F16" s="240"/>
      <c r="G16" s="171">
        <v>909</v>
      </c>
      <c r="H16" s="164"/>
      <c r="I16" s="21"/>
      <c r="J16" s="21"/>
    </row>
    <row r="17" spans="1:10" ht="86.4" x14ac:dyDescent="0.3">
      <c r="A17" s="25" t="s">
        <v>4</v>
      </c>
      <c r="B17" s="13"/>
      <c r="C17" s="13" t="s">
        <v>10</v>
      </c>
      <c r="D17" s="57" t="s">
        <v>63</v>
      </c>
      <c r="E17" s="240" t="s">
        <v>8</v>
      </c>
      <c r="F17" s="240"/>
      <c r="G17" s="138">
        <f>[155]MH5!$AZ$24</f>
        <v>2</v>
      </c>
      <c r="H17" s="162"/>
      <c r="I17" s="19"/>
      <c r="J17" s="19"/>
    </row>
    <row r="18" spans="1:10" ht="100.8" x14ac:dyDescent="0.3">
      <c r="A18" s="25" t="s">
        <v>4</v>
      </c>
      <c r="B18" s="13"/>
      <c r="C18" s="13" t="s">
        <v>11</v>
      </c>
      <c r="D18" s="57" t="s">
        <v>64</v>
      </c>
      <c r="E18" s="240" t="s">
        <v>8</v>
      </c>
      <c r="F18" s="240"/>
      <c r="G18" s="138">
        <f>[155]MH6!$AZ$24</f>
        <v>6</v>
      </c>
      <c r="H18" s="162"/>
      <c r="I18" s="19"/>
      <c r="J18" s="19"/>
    </row>
    <row r="19" spans="1:10" ht="100.8" x14ac:dyDescent="0.3">
      <c r="A19" s="25" t="s">
        <v>4</v>
      </c>
      <c r="B19" s="13"/>
      <c r="C19" s="13" t="s">
        <v>12</v>
      </c>
      <c r="D19" s="57" t="s">
        <v>65</v>
      </c>
      <c r="E19" s="240" t="s">
        <v>8</v>
      </c>
      <c r="F19" s="240"/>
      <c r="G19" s="138">
        <f>[155]MH7!$AZ$24</f>
        <v>6</v>
      </c>
      <c r="H19" s="162"/>
      <c r="I19" s="19"/>
      <c r="J19" s="19"/>
    </row>
    <row r="20" spans="1:10" ht="86.4" x14ac:dyDescent="0.3">
      <c r="A20" s="25" t="s">
        <v>4</v>
      </c>
      <c r="B20" s="13"/>
      <c r="C20" s="13" t="s">
        <v>13</v>
      </c>
      <c r="D20" s="57" t="s">
        <v>66</v>
      </c>
      <c r="E20" s="240" t="s">
        <v>8</v>
      </c>
      <c r="F20" s="240"/>
      <c r="G20" s="138">
        <f>[155]MH8!$AZ$24</f>
        <v>6</v>
      </c>
      <c r="H20" s="162"/>
      <c r="I20" s="19"/>
      <c r="J20" s="19"/>
    </row>
    <row r="21" spans="1:10" ht="86.4" x14ac:dyDescent="0.3">
      <c r="A21" s="23" t="s">
        <v>2</v>
      </c>
      <c r="B21" s="10" t="s">
        <v>1</v>
      </c>
      <c r="C21" s="10" t="s">
        <v>14</v>
      </c>
      <c r="D21" s="56" t="s">
        <v>67</v>
      </c>
      <c r="E21" s="239" t="s">
        <v>54</v>
      </c>
      <c r="F21" s="239"/>
      <c r="G21" s="137">
        <v>1</v>
      </c>
      <c r="H21" s="141"/>
      <c r="I21" s="22"/>
      <c r="J21" s="22"/>
    </row>
    <row r="22" spans="1:10" ht="129.6" x14ac:dyDescent="0.3">
      <c r="A22" s="25" t="s">
        <v>4</v>
      </c>
      <c r="B22" s="13"/>
      <c r="C22" s="13" t="s">
        <v>15</v>
      </c>
      <c r="D22" s="57" t="s">
        <v>77</v>
      </c>
      <c r="E22" s="240" t="s">
        <v>88</v>
      </c>
      <c r="F22" s="240"/>
      <c r="G22" s="138">
        <f>[108]DA1!$BA$23</f>
        <v>2</v>
      </c>
      <c r="H22" s="162"/>
      <c r="I22" s="19"/>
      <c r="J22" s="19"/>
    </row>
    <row r="23" spans="1:10" ht="115.2" x14ac:dyDescent="0.3">
      <c r="A23" s="25" t="s">
        <v>4</v>
      </c>
      <c r="B23" s="13"/>
      <c r="C23" s="15" t="s">
        <v>51</v>
      </c>
      <c r="D23" s="57" t="s">
        <v>81</v>
      </c>
      <c r="E23" s="240" t="s">
        <v>89</v>
      </c>
      <c r="F23" s="240"/>
      <c r="G23" s="138">
        <v>1</v>
      </c>
      <c r="H23" s="162"/>
      <c r="I23" s="19"/>
      <c r="J23" s="19"/>
    </row>
    <row r="24" spans="1:10" ht="115.2" x14ac:dyDescent="0.3">
      <c r="A24" s="25" t="s">
        <v>4</v>
      </c>
      <c r="B24" s="13"/>
      <c r="C24" s="13" t="s">
        <v>16</v>
      </c>
      <c r="D24" s="57" t="s">
        <v>91</v>
      </c>
      <c r="E24" s="240" t="s">
        <v>90</v>
      </c>
      <c r="F24" s="240"/>
      <c r="G24" s="138">
        <v>1</v>
      </c>
      <c r="H24" s="162"/>
      <c r="I24" s="19"/>
      <c r="J24" s="19"/>
    </row>
    <row r="25" spans="1:10" ht="57.6" x14ac:dyDescent="0.3">
      <c r="A25" s="23" t="s">
        <v>2</v>
      </c>
      <c r="B25" s="10" t="s">
        <v>1</v>
      </c>
      <c r="C25" s="10" t="s">
        <v>17</v>
      </c>
      <c r="D25" s="56" t="s">
        <v>68</v>
      </c>
      <c r="E25" s="239" t="s">
        <v>83</v>
      </c>
      <c r="F25" s="239"/>
      <c r="G25" s="137">
        <v>2</v>
      </c>
      <c r="H25" s="141"/>
      <c r="I25" s="22"/>
      <c r="J25" s="22"/>
    </row>
    <row r="26" spans="1:10" ht="57.6" x14ac:dyDescent="0.3">
      <c r="A26" s="25" t="s">
        <v>4</v>
      </c>
      <c r="B26" s="13"/>
      <c r="C26" s="13" t="s">
        <v>18</v>
      </c>
      <c r="D26" s="26" t="s">
        <v>125</v>
      </c>
      <c r="E26" s="240" t="s">
        <v>111</v>
      </c>
      <c r="F26" s="240"/>
      <c r="G26" s="158">
        <f>'[156]CONCEPTO 38-42 Global'!$AM$22</f>
        <v>80.099999999999994</v>
      </c>
      <c r="H26" s="162"/>
      <c r="I26" s="19"/>
      <c r="J26" s="19"/>
    </row>
    <row r="27" spans="1:10" ht="115.2" x14ac:dyDescent="0.3">
      <c r="A27" s="23" t="s">
        <v>2</v>
      </c>
      <c r="B27" s="10" t="s">
        <v>1</v>
      </c>
      <c r="C27" s="10" t="s">
        <v>19</v>
      </c>
      <c r="D27" s="56" t="s">
        <v>69</v>
      </c>
      <c r="E27" s="239" t="s">
        <v>54</v>
      </c>
      <c r="F27" s="239"/>
      <c r="G27" s="137">
        <v>2</v>
      </c>
      <c r="H27" s="141"/>
      <c r="I27" s="22"/>
      <c r="J27" s="22"/>
    </row>
    <row r="28" spans="1:10" ht="115.2" x14ac:dyDescent="0.3">
      <c r="A28" s="25" t="s">
        <v>4</v>
      </c>
      <c r="B28" s="13"/>
      <c r="C28" s="13" t="s">
        <v>20</v>
      </c>
      <c r="D28" s="58" t="s">
        <v>69</v>
      </c>
      <c r="E28" s="240" t="s">
        <v>25</v>
      </c>
      <c r="F28" s="240"/>
      <c r="G28" s="158">
        <v>30</v>
      </c>
      <c r="H28" s="162"/>
      <c r="I28" s="19"/>
      <c r="J28" s="19"/>
    </row>
    <row r="29" spans="1:10" ht="100.8" x14ac:dyDescent="0.3">
      <c r="A29" s="25" t="s">
        <v>4</v>
      </c>
      <c r="B29" s="13"/>
      <c r="C29" s="13" t="s">
        <v>20</v>
      </c>
      <c r="D29" s="58" t="s">
        <v>73</v>
      </c>
      <c r="E29" s="240" t="s">
        <v>21</v>
      </c>
      <c r="F29" s="240"/>
      <c r="G29" s="158">
        <v>36</v>
      </c>
      <c r="H29" s="162"/>
      <c r="I29" s="19"/>
      <c r="J29" s="19"/>
    </row>
    <row r="30" spans="1:10" ht="144" x14ac:dyDescent="0.3">
      <c r="A30" s="23" t="s">
        <v>2</v>
      </c>
      <c r="B30" s="10" t="s">
        <v>1</v>
      </c>
      <c r="C30" s="10" t="s">
        <v>23</v>
      </c>
      <c r="D30" s="56" t="s">
        <v>70</v>
      </c>
      <c r="E30" s="239" t="s">
        <v>54</v>
      </c>
      <c r="F30" s="239"/>
      <c r="G30" s="137">
        <v>1</v>
      </c>
      <c r="H30" s="141"/>
      <c r="I30" s="22"/>
      <c r="J30" s="22"/>
    </row>
    <row r="31" spans="1:10" ht="144" x14ac:dyDescent="0.3">
      <c r="A31" s="25" t="s">
        <v>4</v>
      </c>
      <c r="B31" s="13"/>
      <c r="C31" s="13" t="s">
        <v>24</v>
      </c>
      <c r="D31" s="57" t="s">
        <v>70</v>
      </c>
      <c r="E31" s="240" t="s">
        <v>25</v>
      </c>
      <c r="F31" s="240"/>
      <c r="G31" s="158">
        <v>30</v>
      </c>
      <c r="H31" s="162"/>
      <c r="I31" s="19"/>
      <c r="J31" s="19"/>
    </row>
    <row r="32" spans="1:10" ht="72" x14ac:dyDescent="0.3">
      <c r="A32" s="23" t="s">
        <v>4</v>
      </c>
      <c r="B32" s="10" t="s">
        <v>1</v>
      </c>
      <c r="C32" s="10" t="s">
        <v>38</v>
      </c>
      <c r="D32" s="56" t="s">
        <v>71</v>
      </c>
      <c r="E32" s="239" t="s">
        <v>84</v>
      </c>
      <c r="F32" s="239"/>
      <c r="G32" s="137">
        <v>2</v>
      </c>
      <c r="H32" s="141"/>
      <c r="I32" s="22"/>
      <c r="J32" s="22"/>
    </row>
    <row r="33" spans="1:10" ht="100.8" x14ac:dyDescent="0.3">
      <c r="A33" s="25" t="s">
        <v>4</v>
      </c>
      <c r="B33" s="13"/>
      <c r="C33" s="13" t="s">
        <v>39</v>
      </c>
      <c r="D33" s="57" t="s">
        <v>118</v>
      </c>
      <c r="E33" s="240" t="s">
        <v>8</v>
      </c>
      <c r="F33" s="240"/>
      <c r="G33" s="138">
        <f>[4]DA1!$BA$23</f>
        <v>2</v>
      </c>
      <c r="H33" s="162"/>
      <c r="I33" s="19"/>
      <c r="J33" s="19"/>
    </row>
    <row r="34" spans="1:10" ht="86.4" x14ac:dyDescent="0.3">
      <c r="A34" s="25" t="s">
        <v>4</v>
      </c>
      <c r="B34" s="13"/>
      <c r="C34" s="13" t="s">
        <v>40</v>
      </c>
      <c r="D34" s="57" t="s">
        <v>74</v>
      </c>
      <c r="E34" s="242" t="s">
        <v>86</v>
      </c>
      <c r="F34" s="243"/>
      <c r="G34" s="138">
        <f>[4]DA1!$BA$23</f>
        <v>2</v>
      </c>
      <c r="H34" s="162"/>
      <c r="I34" s="19"/>
      <c r="J34" s="19"/>
    </row>
    <row r="35" spans="1:10" ht="28.8" x14ac:dyDescent="0.3">
      <c r="A35" s="23" t="s">
        <v>2</v>
      </c>
      <c r="B35" s="10" t="s">
        <v>1</v>
      </c>
      <c r="C35" s="10" t="s">
        <v>41</v>
      </c>
      <c r="D35" s="56" t="s">
        <v>57</v>
      </c>
      <c r="E35" s="239" t="s">
        <v>85</v>
      </c>
      <c r="F35" s="239"/>
      <c r="G35" s="137">
        <v>1</v>
      </c>
      <c r="H35" s="141"/>
      <c r="I35" s="22"/>
      <c r="J35" s="22"/>
    </row>
    <row r="36" spans="1:10" ht="57.6" x14ac:dyDescent="0.3">
      <c r="A36" s="25" t="s">
        <v>4</v>
      </c>
      <c r="B36" s="13"/>
      <c r="C36" s="13" t="s">
        <v>42</v>
      </c>
      <c r="D36" s="57" t="s">
        <v>87</v>
      </c>
      <c r="E36" s="240" t="s">
        <v>8</v>
      </c>
      <c r="F36" s="240"/>
      <c r="G36" s="138">
        <v>54</v>
      </c>
      <c r="H36" s="162"/>
      <c r="I36" s="19"/>
      <c r="J36" s="19"/>
    </row>
    <row r="37" spans="1:10" ht="86.4" x14ac:dyDescent="0.3">
      <c r="A37" s="23" t="s">
        <v>2</v>
      </c>
      <c r="B37" s="10" t="s">
        <v>1</v>
      </c>
      <c r="C37" s="10" t="s">
        <v>46</v>
      </c>
      <c r="D37" s="56" t="s">
        <v>56</v>
      </c>
      <c r="E37" s="239" t="s">
        <v>54</v>
      </c>
      <c r="F37" s="239"/>
      <c r="G37" s="137">
        <v>1</v>
      </c>
      <c r="H37" s="141"/>
      <c r="I37" s="22"/>
      <c r="J37" s="22"/>
    </row>
    <row r="38" spans="1:10" ht="115.2" x14ac:dyDescent="0.3">
      <c r="A38" s="25" t="s">
        <v>4</v>
      </c>
      <c r="B38" s="13"/>
      <c r="C38" s="13" t="s">
        <v>47</v>
      </c>
      <c r="D38" s="57" t="s">
        <v>75</v>
      </c>
      <c r="E38" s="241" t="s">
        <v>53</v>
      </c>
      <c r="F38" s="241"/>
      <c r="G38" s="138">
        <f>[4]DA17!$AU$24</f>
        <v>1</v>
      </c>
      <c r="H38" s="162"/>
      <c r="I38" s="19"/>
      <c r="J38" s="19"/>
    </row>
    <row r="39" spans="1:10" ht="34.5" customHeight="1" x14ac:dyDescent="0.3">
      <c r="A39" s="25" t="s">
        <v>4</v>
      </c>
      <c r="B39" s="13"/>
      <c r="C39" s="13" t="s">
        <v>48</v>
      </c>
      <c r="D39" s="57" t="s">
        <v>76</v>
      </c>
      <c r="E39" s="241" t="s">
        <v>53</v>
      </c>
      <c r="F39" s="241"/>
      <c r="G39" s="138">
        <f>[4]DA17!$AU$24</f>
        <v>1</v>
      </c>
      <c r="H39" s="162"/>
      <c r="I39" s="19"/>
      <c r="J39" s="19"/>
    </row>
    <row r="40" spans="1:10" ht="43.2" x14ac:dyDescent="0.3">
      <c r="A40" s="23" t="s">
        <v>2</v>
      </c>
      <c r="B40" s="10" t="s">
        <v>1</v>
      </c>
      <c r="C40" s="10" t="s">
        <v>49</v>
      </c>
      <c r="D40" s="56" t="s">
        <v>72</v>
      </c>
      <c r="E40" s="239" t="s">
        <v>54</v>
      </c>
      <c r="F40" s="239"/>
      <c r="G40" s="137">
        <v>1</v>
      </c>
      <c r="H40" s="141"/>
      <c r="I40" s="22"/>
      <c r="J40" s="22"/>
    </row>
    <row r="41" spans="1:10" ht="43.2" x14ac:dyDescent="0.3">
      <c r="A41" s="25" t="s">
        <v>4</v>
      </c>
      <c r="B41" s="13"/>
      <c r="C41" s="13" t="s">
        <v>50</v>
      </c>
      <c r="D41" s="57" t="s">
        <v>72</v>
      </c>
      <c r="E41" s="241" t="s">
        <v>53</v>
      </c>
      <c r="F41" s="241"/>
      <c r="G41" s="138">
        <f>[4]DA17!$AU$24</f>
        <v>1</v>
      </c>
      <c r="H41" s="162"/>
      <c r="I41" s="19"/>
      <c r="J41" s="19"/>
    </row>
    <row r="42" spans="1:10" ht="57.6" x14ac:dyDescent="0.3">
      <c r="A42" s="23" t="s">
        <v>2</v>
      </c>
      <c r="B42" s="10" t="s">
        <v>1</v>
      </c>
      <c r="C42" s="10" t="s">
        <v>99</v>
      </c>
      <c r="D42" s="56" t="s">
        <v>100</v>
      </c>
      <c r="E42" s="239" t="s">
        <v>54</v>
      </c>
      <c r="F42" s="239"/>
      <c r="G42" s="137">
        <v>1</v>
      </c>
      <c r="H42" s="200"/>
      <c r="I42" s="109"/>
      <c r="J42" s="109"/>
    </row>
    <row r="43" spans="1:10" ht="57.6" x14ac:dyDescent="0.3">
      <c r="A43" s="25" t="s">
        <v>4</v>
      </c>
      <c r="B43" s="13"/>
      <c r="C43" s="13" t="s">
        <v>101</v>
      </c>
      <c r="D43" s="57" t="s">
        <v>100</v>
      </c>
      <c r="E43" s="241" t="s">
        <v>53</v>
      </c>
      <c r="F43" s="241"/>
      <c r="G43" s="138">
        <v>1</v>
      </c>
      <c r="H43" s="201"/>
      <c r="I43" s="110"/>
      <c r="J43" s="110"/>
    </row>
    <row r="44" spans="1:10" ht="28.8" x14ac:dyDescent="0.3">
      <c r="A44" s="23" t="s">
        <v>2</v>
      </c>
      <c r="B44" s="10" t="s">
        <v>1</v>
      </c>
      <c r="C44" s="10" t="s">
        <v>44</v>
      </c>
      <c r="D44" s="56" t="s">
        <v>78</v>
      </c>
      <c r="E44" s="239" t="s">
        <v>54</v>
      </c>
      <c r="F44" s="239"/>
      <c r="G44" s="137">
        <v>1</v>
      </c>
      <c r="H44" s="200"/>
      <c r="I44" s="109"/>
      <c r="J44" s="109"/>
    </row>
    <row r="45" spans="1:10" ht="72" x14ac:dyDescent="0.3">
      <c r="A45" s="25" t="s">
        <v>4</v>
      </c>
      <c r="B45" s="13"/>
      <c r="C45" s="13" t="s">
        <v>45</v>
      </c>
      <c r="D45" s="57" t="s">
        <v>79</v>
      </c>
      <c r="E45" s="240" t="s">
        <v>43</v>
      </c>
      <c r="F45" s="240"/>
      <c r="G45" s="138">
        <v>1</v>
      </c>
      <c r="H45" s="201"/>
      <c r="I45" s="110"/>
      <c r="J45" s="110"/>
    </row>
  </sheetData>
  <mergeCells count="38">
    <mergeCell ref="E14:F14"/>
    <mergeCell ref="C3:J5"/>
    <mergeCell ref="E10:F11"/>
    <mergeCell ref="G10:G11"/>
    <mergeCell ref="H10:I10"/>
    <mergeCell ref="E13:F13"/>
    <mergeCell ref="E12:F12"/>
    <mergeCell ref="E45:F45"/>
    <mergeCell ref="E41:F41"/>
    <mergeCell ref="E42:F42"/>
    <mergeCell ref="E43:F43"/>
    <mergeCell ref="E31:F31"/>
    <mergeCell ref="E37:F37"/>
    <mergeCell ref="E38:F38"/>
    <mergeCell ref="E39:F39"/>
    <mergeCell ref="E40:F40"/>
    <mergeCell ref="E32:F32"/>
    <mergeCell ref="E33:F33"/>
    <mergeCell ref="E34:F34"/>
    <mergeCell ref="E35:F35"/>
    <mergeCell ref="E36:F36"/>
    <mergeCell ref="E44:F44"/>
    <mergeCell ref="E28:F28"/>
    <mergeCell ref="E30:F30"/>
    <mergeCell ref="E29:F29"/>
    <mergeCell ref="E15:F15"/>
    <mergeCell ref="E27:F27"/>
    <mergeCell ref="E18:F18"/>
    <mergeCell ref="E19:F19"/>
    <mergeCell ref="E20:F20"/>
    <mergeCell ref="E21:F21"/>
    <mergeCell ref="E16:F16"/>
    <mergeCell ref="E17:F17"/>
    <mergeCell ref="E26:F26"/>
    <mergeCell ref="E22:F22"/>
    <mergeCell ref="E23:F23"/>
    <mergeCell ref="E24:F24"/>
    <mergeCell ref="E25:F25"/>
  </mergeCells>
  <pageMargins left="0.59055118110236227" right="0.51181102362204722" top="1.3779527559055118" bottom="0.59055118110236227" header="0" footer="0"/>
  <pageSetup scale="65" orientation="landscape" r:id="rId1"/>
  <headerFooter>
    <oddHeader>&amp;L&amp;G&amp;C&amp;"-,Negrita"&amp;18SECRETARIA DE COMUNICACIONES Y TRANSPORTES&amp;"-,Normal"&amp;11
&amp;14DIRECCION GENERAL DE TRANSPORTE FERROVIARIO Y MULTIMODAL
EMPRESA&amp;11
&amp;R&amp;"-,Negrita"LICITACION PUBLICA NACIONAL No.
FORMA E-7</oddHead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39</vt:i4>
      </vt:variant>
      <vt:variant>
        <vt:lpstr>Rangos con nombre</vt:lpstr>
      </vt:variant>
      <vt:variant>
        <vt:i4>39</vt:i4>
      </vt:variant>
    </vt:vector>
  </HeadingPairs>
  <TitlesOfParts>
    <vt:vector size="78" baseType="lpstr">
      <vt:lpstr>Resumen</vt:lpstr>
      <vt:lpstr>212 </vt:lpstr>
      <vt:lpstr>213</vt:lpstr>
      <vt:lpstr>214</vt:lpstr>
      <vt:lpstr>215</vt:lpstr>
      <vt:lpstr>216</vt:lpstr>
      <vt:lpstr>217</vt:lpstr>
      <vt:lpstr>218</vt:lpstr>
      <vt:lpstr>220</vt:lpstr>
      <vt:lpstr>221</vt:lpstr>
      <vt:lpstr>222</vt:lpstr>
      <vt:lpstr>223</vt:lpstr>
      <vt:lpstr>224</vt:lpstr>
      <vt:lpstr>225</vt:lpstr>
      <vt:lpstr>226</vt:lpstr>
      <vt:lpstr>227</vt:lpstr>
      <vt:lpstr>228</vt:lpstr>
      <vt:lpstr>229</vt:lpstr>
      <vt:lpstr>230</vt:lpstr>
      <vt:lpstr>231</vt:lpstr>
      <vt:lpstr>232</vt:lpstr>
      <vt:lpstr>233</vt:lpstr>
      <vt:lpstr>234</vt:lpstr>
      <vt:lpstr>235</vt:lpstr>
      <vt:lpstr>236</vt:lpstr>
      <vt:lpstr>237</vt:lpstr>
      <vt:lpstr>238</vt:lpstr>
      <vt:lpstr>239</vt:lpstr>
      <vt:lpstr>240</vt:lpstr>
      <vt:lpstr>241</vt:lpstr>
      <vt:lpstr>242</vt:lpstr>
      <vt:lpstr>243</vt:lpstr>
      <vt:lpstr>244</vt:lpstr>
      <vt:lpstr>245</vt:lpstr>
      <vt:lpstr>246</vt:lpstr>
      <vt:lpstr>247</vt:lpstr>
      <vt:lpstr>248</vt:lpstr>
      <vt:lpstr>249</vt:lpstr>
      <vt:lpstr>Hoja1</vt:lpstr>
      <vt:lpstr>'224'!Área_de_impresión</vt:lpstr>
      <vt:lpstr>'231'!Área_de_impresión</vt:lpstr>
      <vt:lpstr>'212 '!Títulos_a_imprimir</vt:lpstr>
      <vt:lpstr>'213'!Títulos_a_imprimir</vt:lpstr>
      <vt:lpstr>'214'!Títulos_a_imprimir</vt:lpstr>
      <vt:lpstr>'215'!Títulos_a_imprimir</vt:lpstr>
      <vt:lpstr>'216'!Títulos_a_imprimir</vt:lpstr>
      <vt:lpstr>'217'!Títulos_a_imprimir</vt:lpstr>
      <vt:lpstr>'218'!Títulos_a_imprimir</vt:lpstr>
      <vt:lpstr>'220'!Títulos_a_imprimir</vt:lpstr>
      <vt:lpstr>'221'!Títulos_a_imprimir</vt:lpstr>
      <vt:lpstr>'222'!Títulos_a_imprimir</vt:lpstr>
      <vt:lpstr>'223'!Títulos_a_imprimir</vt:lpstr>
      <vt:lpstr>'224'!Títulos_a_imprimir</vt:lpstr>
      <vt:lpstr>'225'!Títulos_a_imprimir</vt:lpstr>
      <vt:lpstr>'226'!Títulos_a_imprimir</vt:lpstr>
      <vt:lpstr>'227'!Títulos_a_imprimir</vt:lpstr>
      <vt:lpstr>'228'!Títulos_a_imprimir</vt:lpstr>
      <vt:lpstr>'229'!Títulos_a_imprimir</vt:lpstr>
      <vt:lpstr>'230'!Títulos_a_imprimir</vt:lpstr>
      <vt:lpstr>'231'!Títulos_a_imprimir</vt:lpstr>
      <vt:lpstr>'232'!Títulos_a_imprimir</vt:lpstr>
      <vt:lpstr>'233'!Títulos_a_imprimir</vt:lpstr>
      <vt:lpstr>'234'!Títulos_a_imprimir</vt:lpstr>
      <vt:lpstr>'235'!Títulos_a_imprimir</vt:lpstr>
      <vt:lpstr>'236'!Títulos_a_imprimir</vt:lpstr>
      <vt:lpstr>'237'!Títulos_a_imprimir</vt:lpstr>
      <vt:lpstr>'238'!Títulos_a_imprimir</vt:lpstr>
      <vt:lpstr>'239'!Títulos_a_imprimir</vt:lpstr>
      <vt:lpstr>'240'!Títulos_a_imprimir</vt:lpstr>
      <vt:lpstr>'241'!Títulos_a_imprimir</vt:lpstr>
      <vt:lpstr>'242'!Títulos_a_imprimir</vt:lpstr>
      <vt:lpstr>'243'!Títulos_a_imprimir</vt:lpstr>
      <vt:lpstr>'244'!Títulos_a_imprimir</vt:lpstr>
      <vt:lpstr>'245'!Títulos_a_imprimir</vt:lpstr>
      <vt:lpstr>'246'!Títulos_a_imprimir</vt:lpstr>
      <vt:lpstr>'247'!Títulos_a_imprimir</vt:lpstr>
      <vt:lpstr>'248'!Títulos_a_imprimir</vt:lpstr>
      <vt:lpstr>'249'!Títulos_a_imprimir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servidor</dc:creator>
  <cp:lastModifiedBy>SCT</cp:lastModifiedBy>
  <cp:lastPrinted>2014-07-30T23:59:43Z</cp:lastPrinted>
  <dcterms:created xsi:type="dcterms:W3CDTF">2014-05-28T22:10:22Z</dcterms:created>
  <dcterms:modified xsi:type="dcterms:W3CDTF">2014-08-06T01:08:13Z</dcterms:modified>
</cp:coreProperties>
</file>